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ГП последняя - 2022\"/>
    </mc:Choice>
  </mc:AlternateContent>
  <bookViews>
    <workbookView xWindow="0" yWindow="0" windowWidth="25185" windowHeight="11730"/>
  </bookViews>
  <sheets>
    <sheet name="5" sheetId="24" r:id="rId1"/>
    <sheet name="15 внебюджет" sheetId="23" state="hidden" r:id="rId2"/>
  </sheets>
  <definedNames>
    <definedName name="_xlnm._FilterDatabase" localSheetId="0" hidden="1">'5'!$A$7:$R$27</definedName>
    <definedName name="_xlnm.Print_Area" localSheetId="0">'5'!$A$1:$O$479</definedName>
  </definedNames>
  <calcPr calcId="152511"/>
</workbook>
</file>

<file path=xl/calcChain.xml><?xml version="1.0" encoding="utf-8"?>
<calcChain xmlns="http://schemas.openxmlformats.org/spreadsheetml/2006/main">
  <c r="E363" i="24" l="1"/>
  <c r="E361" i="24" s="1"/>
  <c r="N361" i="24"/>
  <c r="M361" i="24"/>
  <c r="L361" i="24"/>
  <c r="K361" i="24"/>
  <c r="J361" i="24"/>
  <c r="I361" i="24"/>
  <c r="H361" i="24"/>
  <c r="G361" i="24"/>
  <c r="F361" i="24"/>
  <c r="K46" i="24"/>
  <c r="K124" i="24"/>
  <c r="K200" i="24"/>
  <c r="K273" i="24"/>
  <c r="K377" i="24"/>
  <c r="K372" i="24"/>
  <c r="K388" i="24"/>
  <c r="K212" i="24"/>
  <c r="E90" i="24"/>
  <c r="L446" i="24" l="1"/>
  <c r="L444" i="24" s="1"/>
  <c r="M446" i="24"/>
  <c r="N446" i="24"/>
  <c r="N444" i="24" s="1"/>
  <c r="K446" i="24"/>
  <c r="K444" i="24" s="1"/>
  <c r="M444" i="24"/>
  <c r="M20" i="24"/>
  <c r="L273" i="24" l="1"/>
  <c r="M273" i="24"/>
  <c r="N273" i="24"/>
  <c r="L201" i="24"/>
  <c r="L11" i="24" s="1"/>
  <c r="M201" i="24"/>
  <c r="M11" i="24" s="1"/>
  <c r="N201" i="24"/>
  <c r="N11" i="24" s="1"/>
  <c r="K201" i="24"/>
  <c r="E201" i="24" l="1"/>
  <c r="K11" i="24"/>
  <c r="E11" i="24"/>
  <c r="E389" i="24"/>
  <c r="L388" i="24"/>
  <c r="M388" i="24"/>
  <c r="N388" i="24"/>
  <c r="M371" i="24"/>
  <c r="E372" i="24"/>
  <c r="L271" i="24"/>
  <c r="M271" i="24"/>
  <c r="N271" i="24"/>
  <c r="K271" i="24"/>
  <c r="E274" i="24"/>
  <c r="N254" i="24"/>
  <c r="L254" i="24"/>
  <c r="M254" i="24"/>
  <c r="K254" i="24"/>
  <c r="E256" i="24"/>
  <c r="L212" i="24"/>
  <c r="M212" i="24"/>
  <c r="E214" i="24"/>
  <c r="L30" i="24" l="1"/>
  <c r="M30" i="24"/>
  <c r="K386" i="24" l="1"/>
  <c r="L223" i="24"/>
  <c r="M223" i="24"/>
  <c r="N223" i="24"/>
  <c r="K223" i="24"/>
  <c r="J30" i="24" l="1"/>
  <c r="K378" i="24" l="1"/>
  <c r="K371" i="24" s="1"/>
  <c r="K10" i="24" s="1"/>
  <c r="K20" i="24" l="1"/>
  <c r="L378" i="24"/>
  <c r="E396" i="24"/>
  <c r="L20" i="24" l="1"/>
  <c r="L371" i="24"/>
  <c r="J446" i="24"/>
  <c r="F445" i="24"/>
  <c r="F444" i="24" s="1"/>
  <c r="G445" i="24"/>
  <c r="G444" i="24" s="1"/>
  <c r="H445" i="24"/>
  <c r="I445" i="24"/>
  <c r="I444" i="24" s="1"/>
  <c r="J445" i="24"/>
  <c r="E455" i="24"/>
  <c r="K452" i="24"/>
  <c r="L452" i="24"/>
  <c r="M452" i="24"/>
  <c r="N452" i="24"/>
  <c r="J452" i="24"/>
  <c r="E464" i="24"/>
  <c r="K461" i="24"/>
  <c r="L461" i="24"/>
  <c r="M461" i="24"/>
  <c r="N461" i="24"/>
  <c r="J461" i="24"/>
  <c r="G275" i="24"/>
  <c r="G12" i="24" s="1"/>
  <c r="H275" i="24"/>
  <c r="H12" i="24"/>
  <c r="I275" i="24"/>
  <c r="J275" i="24"/>
  <c r="J12" i="24" s="1"/>
  <c r="K275" i="24"/>
  <c r="L275" i="24"/>
  <c r="L12" i="24" s="1"/>
  <c r="M275" i="24"/>
  <c r="M12" i="24" s="1"/>
  <c r="N275" i="24"/>
  <c r="F275" i="24"/>
  <c r="F12" i="24" s="1"/>
  <c r="E355" i="24"/>
  <c r="E353" i="24" s="1"/>
  <c r="N353" i="24"/>
  <c r="M353" i="24"/>
  <c r="L353" i="24"/>
  <c r="K353" i="24"/>
  <c r="J353" i="24"/>
  <c r="I353" i="24"/>
  <c r="H353" i="24"/>
  <c r="G353" i="24"/>
  <c r="F353" i="24"/>
  <c r="K36" i="24"/>
  <c r="G13" i="24"/>
  <c r="H13" i="24"/>
  <c r="I13" i="24"/>
  <c r="J13" i="24"/>
  <c r="K13" i="24"/>
  <c r="L13" i="24"/>
  <c r="M13" i="24"/>
  <c r="N13" i="24"/>
  <c r="F13" i="24"/>
  <c r="G447" i="24"/>
  <c r="H447" i="24"/>
  <c r="I447" i="24"/>
  <c r="J447" i="24"/>
  <c r="K447" i="24"/>
  <c r="K442" i="24" s="1"/>
  <c r="L447" i="24"/>
  <c r="L442" i="24" s="1"/>
  <c r="M447" i="24"/>
  <c r="N447" i="24"/>
  <c r="N442" i="24" s="1"/>
  <c r="F447" i="24"/>
  <c r="F442" i="24" s="1"/>
  <c r="F470" i="24"/>
  <c r="G470" i="24"/>
  <c r="H470" i="24"/>
  <c r="I470" i="24"/>
  <c r="J470" i="24"/>
  <c r="K470" i="24"/>
  <c r="L470" i="24"/>
  <c r="M470" i="24"/>
  <c r="N470" i="24"/>
  <c r="E472" i="24"/>
  <c r="E470" i="24" s="1"/>
  <c r="F461" i="24"/>
  <c r="G461" i="24"/>
  <c r="H461" i="24"/>
  <c r="I461" i="24"/>
  <c r="E465" i="24"/>
  <c r="E463" i="24"/>
  <c r="F452" i="24"/>
  <c r="G452" i="24"/>
  <c r="H452" i="24"/>
  <c r="I452" i="24"/>
  <c r="E456" i="24"/>
  <c r="E454" i="24"/>
  <c r="G381" i="24"/>
  <c r="H381" i="24"/>
  <c r="I381" i="24"/>
  <c r="J381" i="24"/>
  <c r="K381" i="24"/>
  <c r="L381" i="24"/>
  <c r="M381" i="24"/>
  <c r="N381" i="24"/>
  <c r="F381" i="24"/>
  <c r="E381" i="24" s="1"/>
  <c r="G380" i="24"/>
  <c r="G22" i="24"/>
  <c r="H380" i="24"/>
  <c r="H22" i="24" s="1"/>
  <c r="I380" i="24"/>
  <c r="I22" i="24" s="1"/>
  <c r="J380" i="24"/>
  <c r="J22" i="24" s="1"/>
  <c r="K380" i="24"/>
  <c r="L380" i="24"/>
  <c r="M380" i="24"/>
  <c r="M22" i="24" s="1"/>
  <c r="N380" i="24"/>
  <c r="N22" i="24" s="1"/>
  <c r="F380" i="24"/>
  <c r="F22" i="24" s="1"/>
  <c r="G379" i="24"/>
  <c r="H379" i="24"/>
  <c r="I379" i="24"/>
  <c r="J379" i="24"/>
  <c r="K379" i="24"/>
  <c r="L379" i="24"/>
  <c r="M379" i="24"/>
  <c r="N379" i="24"/>
  <c r="F379" i="24"/>
  <c r="G378" i="24"/>
  <c r="H378" i="24"/>
  <c r="I378" i="24"/>
  <c r="J378" i="24"/>
  <c r="N378" i="24"/>
  <c r="F378" i="24"/>
  <c r="G377" i="24"/>
  <c r="H377" i="24"/>
  <c r="I377" i="24"/>
  <c r="J377" i="24"/>
  <c r="F377" i="24"/>
  <c r="G376" i="24"/>
  <c r="H376" i="24"/>
  <c r="I376" i="24"/>
  <c r="J376" i="24"/>
  <c r="K376" i="24"/>
  <c r="L376" i="24"/>
  <c r="M376" i="24"/>
  <c r="N376" i="24"/>
  <c r="F376" i="24"/>
  <c r="G375" i="24"/>
  <c r="H375" i="24"/>
  <c r="I375" i="24"/>
  <c r="J375" i="24"/>
  <c r="K375" i="24"/>
  <c r="L375" i="24"/>
  <c r="M375" i="24"/>
  <c r="N375" i="24"/>
  <c r="F375" i="24"/>
  <c r="G374" i="24"/>
  <c r="H374" i="24"/>
  <c r="I374" i="24"/>
  <c r="J374" i="24"/>
  <c r="K374" i="24"/>
  <c r="L374" i="24"/>
  <c r="M374" i="24"/>
  <c r="N374" i="24"/>
  <c r="F374" i="24"/>
  <c r="G373" i="24"/>
  <c r="H373" i="24"/>
  <c r="I373" i="24"/>
  <c r="J373" i="24"/>
  <c r="K373" i="24"/>
  <c r="L373" i="24"/>
  <c r="M373" i="24"/>
  <c r="N373" i="24"/>
  <c r="F373" i="24"/>
  <c r="F434" i="24"/>
  <c r="F432" i="24" s="1"/>
  <c r="G434" i="24"/>
  <c r="G432" i="24" s="1"/>
  <c r="H434" i="24"/>
  <c r="H432" i="24" s="1"/>
  <c r="I434" i="24"/>
  <c r="I432" i="24" s="1"/>
  <c r="J434" i="24"/>
  <c r="J432" i="24" s="1"/>
  <c r="K434" i="24"/>
  <c r="K432" i="24" s="1"/>
  <c r="L434" i="24"/>
  <c r="L432" i="24" s="1"/>
  <c r="M434" i="24"/>
  <c r="M432" i="24"/>
  <c r="N434" i="24"/>
  <c r="N432" i="24" s="1"/>
  <c r="E436" i="24"/>
  <c r="E435" i="24"/>
  <c r="F424" i="24"/>
  <c r="F422" i="24" s="1"/>
  <c r="G424" i="24"/>
  <c r="G422" i="24" s="1"/>
  <c r="H424" i="24"/>
  <c r="H422" i="24" s="1"/>
  <c r="I424" i="24"/>
  <c r="I422" i="24" s="1"/>
  <c r="J424" i="24"/>
  <c r="J422" i="24" s="1"/>
  <c r="K424" i="24"/>
  <c r="K422" i="24"/>
  <c r="L424" i="24"/>
  <c r="L422" i="24" s="1"/>
  <c r="M424" i="24"/>
  <c r="M422" i="24" s="1"/>
  <c r="N424" i="24"/>
  <c r="N422" i="24"/>
  <c r="E426" i="24"/>
  <c r="E425" i="24"/>
  <c r="F414" i="24"/>
  <c r="F412" i="24"/>
  <c r="G414" i="24"/>
  <c r="G412" i="24" s="1"/>
  <c r="H414" i="24"/>
  <c r="H412" i="24" s="1"/>
  <c r="I414" i="24"/>
  <c r="I412" i="24" s="1"/>
  <c r="J414" i="24"/>
  <c r="J412" i="24" s="1"/>
  <c r="K414" i="24"/>
  <c r="K412" i="24" s="1"/>
  <c r="L414" i="24"/>
  <c r="L412" i="24" s="1"/>
  <c r="M414" i="24"/>
  <c r="M412" i="24" s="1"/>
  <c r="N414" i="24"/>
  <c r="N412" i="24" s="1"/>
  <c r="E416" i="24"/>
  <c r="E415" i="24"/>
  <c r="F404" i="24"/>
  <c r="F402" i="24" s="1"/>
  <c r="G404" i="24"/>
  <c r="G402" i="24" s="1"/>
  <c r="H404" i="24"/>
  <c r="H402" i="24" s="1"/>
  <c r="I404" i="24"/>
  <c r="I402" i="24" s="1"/>
  <c r="J404" i="24"/>
  <c r="J402" i="24" s="1"/>
  <c r="K404" i="24"/>
  <c r="K402" i="24"/>
  <c r="L404" i="24"/>
  <c r="L402" i="24" s="1"/>
  <c r="M404" i="24"/>
  <c r="M402" i="24" s="1"/>
  <c r="N404" i="24"/>
  <c r="N402" i="24" s="1"/>
  <c r="E406" i="24"/>
  <c r="E405" i="24"/>
  <c r="F388" i="24"/>
  <c r="F386" i="24" s="1"/>
  <c r="G388" i="24"/>
  <c r="G386" i="24" s="1"/>
  <c r="H388" i="24"/>
  <c r="H386" i="24" s="1"/>
  <c r="I388" i="24"/>
  <c r="I386" i="24" s="1"/>
  <c r="J388" i="24"/>
  <c r="L386" i="24"/>
  <c r="M386" i="24"/>
  <c r="N386" i="24"/>
  <c r="E391" i="24"/>
  <c r="E392" i="24"/>
  <c r="E393" i="24"/>
  <c r="E394" i="24"/>
  <c r="E395" i="24"/>
  <c r="E397" i="24"/>
  <c r="E390" i="24"/>
  <c r="G281" i="24"/>
  <c r="H281" i="24"/>
  <c r="I281" i="24"/>
  <c r="J281" i="24"/>
  <c r="K281" i="24"/>
  <c r="L281" i="24"/>
  <c r="M281" i="24"/>
  <c r="N281" i="24"/>
  <c r="F281" i="24"/>
  <c r="G280" i="24"/>
  <c r="H280" i="24"/>
  <c r="I280" i="24"/>
  <c r="J280" i="24"/>
  <c r="K280" i="24"/>
  <c r="L280" i="24"/>
  <c r="M280" i="24"/>
  <c r="N280" i="24"/>
  <c r="F280" i="24"/>
  <c r="G279" i="24"/>
  <c r="H279" i="24"/>
  <c r="I279" i="24"/>
  <c r="I20" i="24" s="1"/>
  <c r="J279" i="24"/>
  <c r="K279" i="24"/>
  <c r="L279" i="24"/>
  <c r="M279" i="24"/>
  <c r="N279" i="24"/>
  <c r="F279" i="24"/>
  <c r="F20" i="24" s="1"/>
  <c r="G278" i="24"/>
  <c r="H278" i="24"/>
  <c r="I278" i="24"/>
  <c r="J278" i="24"/>
  <c r="N278" i="24"/>
  <c r="F278" i="24"/>
  <c r="G277" i="24"/>
  <c r="H277" i="24"/>
  <c r="I277" i="24"/>
  <c r="J277" i="24"/>
  <c r="K277" i="24"/>
  <c r="L277" i="24"/>
  <c r="M277" i="24"/>
  <c r="N277" i="24"/>
  <c r="F277" i="24"/>
  <c r="G276" i="24"/>
  <c r="H276" i="24"/>
  <c r="I276" i="24"/>
  <c r="J276" i="24"/>
  <c r="K276" i="24"/>
  <c r="L276" i="24"/>
  <c r="M276" i="24"/>
  <c r="N276" i="24"/>
  <c r="F276" i="24"/>
  <c r="M345" i="24"/>
  <c r="N345" i="24"/>
  <c r="F345" i="24"/>
  <c r="G345" i="24"/>
  <c r="H345" i="24"/>
  <c r="I345" i="24"/>
  <c r="J345" i="24"/>
  <c r="K345" i="24"/>
  <c r="L345" i="24"/>
  <c r="E347" i="24"/>
  <c r="E345" i="24" s="1"/>
  <c r="F337" i="24"/>
  <c r="G337" i="24"/>
  <c r="H337" i="24"/>
  <c r="I337" i="24"/>
  <c r="J337" i="24"/>
  <c r="K337" i="24"/>
  <c r="L337" i="24"/>
  <c r="M337" i="24"/>
  <c r="N337" i="24"/>
  <c r="E339" i="24"/>
  <c r="E337" i="24" s="1"/>
  <c r="F329" i="24"/>
  <c r="G329" i="24"/>
  <c r="H329" i="24"/>
  <c r="I329" i="24"/>
  <c r="J329" i="24"/>
  <c r="K329" i="24"/>
  <c r="L329" i="24"/>
  <c r="M329" i="24"/>
  <c r="N329" i="24"/>
  <c r="E332" i="24"/>
  <c r="E331" i="24"/>
  <c r="F318" i="24"/>
  <c r="F316" i="24" s="1"/>
  <c r="G318" i="24"/>
  <c r="G316" i="24" s="1"/>
  <c r="H318" i="24"/>
  <c r="H316" i="24" s="1"/>
  <c r="I318" i="24"/>
  <c r="I316" i="24" s="1"/>
  <c r="J318" i="24"/>
  <c r="J316" i="24" s="1"/>
  <c r="K318" i="24"/>
  <c r="K316" i="24" s="1"/>
  <c r="L318" i="24"/>
  <c r="L316" i="24" s="1"/>
  <c r="M318" i="24"/>
  <c r="M316" i="24" s="1"/>
  <c r="N318" i="24"/>
  <c r="N316" i="24" s="1"/>
  <c r="E320" i="24"/>
  <c r="E321" i="24"/>
  <c r="E322" i="24"/>
  <c r="E323" i="24"/>
  <c r="E319" i="24"/>
  <c r="F307" i="24"/>
  <c r="F305" i="24" s="1"/>
  <c r="G307" i="24"/>
  <c r="G305" i="24" s="1"/>
  <c r="H307" i="24"/>
  <c r="H305" i="24" s="1"/>
  <c r="I307" i="24"/>
  <c r="I305" i="24" s="1"/>
  <c r="J307" i="24"/>
  <c r="J305" i="24" s="1"/>
  <c r="K307" i="24"/>
  <c r="K305" i="24" s="1"/>
  <c r="L307" i="24"/>
  <c r="L305" i="24" s="1"/>
  <c r="M307" i="24"/>
  <c r="M305" i="24" s="1"/>
  <c r="N307" i="24"/>
  <c r="N305" i="24" s="1"/>
  <c r="E310" i="24"/>
  <c r="E309" i="24"/>
  <c r="F296" i="24"/>
  <c r="F294" i="24" s="1"/>
  <c r="G296" i="24"/>
  <c r="G294" i="24" s="1"/>
  <c r="H296" i="24"/>
  <c r="H294" i="24" s="1"/>
  <c r="I296" i="24"/>
  <c r="I294" i="24" s="1"/>
  <c r="J296" i="24"/>
  <c r="J294" i="24" s="1"/>
  <c r="K296" i="24"/>
  <c r="K294" i="24" s="1"/>
  <c r="L296" i="24"/>
  <c r="L294" i="24" s="1"/>
  <c r="M296" i="24"/>
  <c r="M294" i="24" s="1"/>
  <c r="N296" i="24"/>
  <c r="N294" i="24" s="1"/>
  <c r="E298" i="24"/>
  <c r="E299" i="24"/>
  <c r="E297" i="24"/>
  <c r="F286" i="24"/>
  <c r="G286" i="24"/>
  <c r="H286" i="24"/>
  <c r="I286" i="24"/>
  <c r="J286" i="24"/>
  <c r="K286" i="24"/>
  <c r="L286" i="24"/>
  <c r="M286" i="24"/>
  <c r="N286" i="24"/>
  <c r="E288" i="24"/>
  <c r="E286" i="24" s="1"/>
  <c r="G207" i="24"/>
  <c r="H207" i="24"/>
  <c r="I207" i="24"/>
  <c r="J207" i="24"/>
  <c r="K207" i="24"/>
  <c r="L207" i="24"/>
  <c r="M207" i="24"/>
  <c r="N207" i="24"/>
  <c r="F207" i="24"/>
  <c r="G206" i="24"/>
  <c r="H206" i="24"/>
  <c r="I206" i="24"/>
  <c r="J206" i="24"/>
  <c r="K206" i="24"/>
  <c r="L206" i="24"/>
  <c r="M206" i="24"/>
  <c r="N206" i="24"/>
  <c r="F206" i="24"/>
  <c r="G205" i="24"/>
  <c r="G19" i="24"/>
  <c r="H205" i="24"/>
  <c r="H19" i="24" s="1"/>
  <c r="I205" i="24"/>
  <c r="I19" i="24" s="1"/>
  <c r="J205" i="24"/>
  <c r="J19" i="24" s="1"/>
  <c r="K205" i="24"/>
  <c r="K19" i="24" s="1"/>
  <c r="L205" i="24"/>
  <c r="L19" i="24" s="1"/>
  <c r="M205" i="24"/>
  <c r="M19" i="24" s="1"/>
  <c r="N205" i="24"/>
  <c r="N19" i="24" s="1"/>
  <c r="F205" i="24"/>
  <c r="F204" i="24"/>
  <c r="G203" i="24"/>
  <c r="H203" i="24"/>
  <c r="I203" i="24"/>
  <c r="J203" i="24"/>
  <c r="K203" i="24"/>
  <c r="L203" i="24"/>
  <c r="M203" i="24"/>
  <c r="N203" i="24"/>
  <c r="F203" i="24"/>
  <c r="G202" i="24"/>
  <c r="G200" i="24" s="1"/>
  <c r="G198" i="24" s="1"/>
  <c r="H202" i="24"/>
  <c r="I202" i="24"/>
  <c r="J202" i="24"/>
  <c r="K202" i="24"/>
  <c r="L202" i="24"/>
  <c r="M202" i="24"/>
  <c r="N202" i="24"/>
  <c r="F202" i="24"/>
  <c r="F263" i="24"/>
  <c r="G263" i="24"/>
  <c r="H263" i="24"/>
  <c r="I263" i="24"/>
  <c r="J263" i="24"/>
  <c r="K263" i="24"/>
  <c r="L263" i="24"/>
  <c r="M263" i="24"/>
  <c r="N263" i="24"/>
  <c r="E265" i="24"/>
  <c r="E263" i="24" s="1"/>
  <c r="F254" i="24"/>
  <c r="G254" i="24"/>
  <c r="H254" i="24"/>
  <c r="I254" i="24"/>
  <c r="J254" i="24"/>
  <c r="E258" i="24"/>
  <c r="E257" i="24"/>
  <c r="F246" i="24"/>
  <c r="G246" i="24"/>
  <c r="H246" i="24"/>
  <c r="I246" i="24"/>
  <c r="J246" i="24"/>
  <c r="K246" i="24"/>
  <c r="L246" i="24"/>
  <c r="M246" i="24"/>
  <c r="N246" i="24"/>
  <c r="E248" i="24"/>
  <c r="E246" i="24" s="1"/>
  <c r="F239" i="24"/>
  <c r="G239" i="24"/>
  <c r="H239" i="24"/>
  <c r="I239" i="24"/>
  <c r="J239" i="24"/>
  <c r="K239" i="24"/>
  <c r="L239" i="24"/>
  <c r="M239" i="24"/>
  <c r="N239" i="24"/>
  <c r="E242" i="24"/>
  <c r="E241" i="24"/>
  <c r="F231" i="24"/>
  <c r="G231" i="24"/>
  <c r="H231" i="24"/>
  <c r="I231" i="24"/>
  <c r="J231" i="24"/>
  <c r="K231" i="24"/>
  <c r="L231" i="24"/>
  <c r="M231" i="24"/>
  <c r="N231" i="24"/>
  <c r="E234" i="24"/>
  <c r="E233" i="24"/>
  <c r="F223" i="24"/>
  <c r="F221" i="24" s="1"/>
  <c r="G223" i="24"/>
  <c r="G221" i="24" s="1"/>
  <c r="H223" i="24"/>
  <c r="H221" i="24" s="1"/>
  <c r="I223" i="24"/>
  <c r="I221" i="24" s="1"/>
  <c r="J223" i="24"/>
  <c r="J221" i="24" s="1"/>
  <c r="K221" i="24"/>
  <c r="L221" i="24"/>
  <c r="M221" i="24"/>
  <c r="N221" i="24"/>
  <c r="E225" i="24"/>
  <c r="E224" i="24"/>
  <c r="F212" i="24"/>
  <c r="G212" i="24"/>
  <c r="H212" i="24"/>
  <c r="I212" i="24"/>
  <c r="J212" i="24"/>
  <c r="N212" i="24"/>
  <c r="E215" i="24"/>
  <c r="E212" i="24" s="1"/>
  <c r="G132" i="24"/>
  <c r="H132" i="24"/>
  <c r="I132" i="24"/>
  <c r="J132" i="24"/>
  <c r="K132" i="24"/>
  <c r="L132" i="24"/>
  <c r="M132" i="24"/>
  <c r="N132" i="24"/>
  <c r="F132" i="24"/>
  <c r="E126" i="24"/>
  <c r="E125" i="24"/>
  <c r="G131" i="24"/>
  <c r="H131" i="24"/>
  <c r="I131" i="24"/>
  <c r="J131" i="24"/>
  <c r="K131" i="24"/>
  <c r="L131" i="24"/>
  <c r="M131" i="24"/>
  <c r="N131" i="24"/>
  <c r="F131" i="24"/>
  <c r="G130" i="24"/>
  <c r="H130" i="24"/>
  <c r="I130" i="24"/>
  <c r="F130" i="24"/>
  <c r="G129" i="24"/>
  <c r="H129" i="24"/>
  <c r="I129" i="24"/>
  <c r="J129" i="24"/>
  <c r="K129" i="24"/>
  <c r="L129" i="24"/>
  <c r="M129" i="24"/>
  <c r="N129" i="24"/>
  <c r="F129" i="24"/>
  <c r="G128" i="24"/>
  <c r="H128" i="24"/>
  <c r="I128" i="24"/>
  <c r="J128" i="24"/>
  <c r="K128" i="24"/>
  <c r="L128" i="24"/>
  <c r="M128" i="24"/>
  <c r="N128" i="24"/>
  <c r="F128" i="24"/>
  <c r="G127" i="24"/>
  <c r="H127" i="24"/>
  <c r="I127" i="24"/>
  <c r="J127" i="24"/>
  <c r="K127" i="24"/>
  <c r="L127" i="24"/>
  <c r="M127" i="24"/>
  <c r="N127" i="24"/>
  <c r="F127" i="24"/>
  <c r="F189" i="24"/>
  <c r="G189" i="24"/>
  <c r="H189" i="24"/>
  <c r="I189" i="24"/>
  <c r="E197" i="24"/>
  <c r="J196" i="24"/>
  <c r="K196" i="24" s="1"/>
  <c r="L196" i="24" s="1"/>
  <c r="M196" i="24" s="1"/>
  <c r="N196" i="24" s="1"/>
  <c r="J195" i="24"/>
  <c r="K195" i="24" s="1"/>
  <c r="L195" i="24" s="1"/>
  <c r="M195" i="24" s="1"/>
  <c r="N195" i="24" s="1"/>
  <c r="J194" i="24"/>
  <c r="K194" i="24" s="1"/>
  <c r="L194" i="24" s="1"/>
  <c r="M194" i="24" s="1"/>
  <c r="N194" i="24" s="1"/>
  <c r="J193" i="24"/>
  <c r="K193" i="24" s="1"/>
  <c r="L193" i="24" s="1"/>
  <c r="J130" i="24"/>
  <c r="J189" i="24"/>
  <c r="H191" i="24"/>
  <c r="G191" i="24"/>
  <c r="F191" i="24"/>
  <c r="E190" i="24"/>
  <c r="F179" i="24"/>
  <c r="F177" i="24" s="1"/>
  <c r="G179" i="24"/>
  <c r="G177" i="24" s="1"/>
  <c r="H179" i="24"/>
  <c r="H177" i="24"/>
  <c r="I179" i="24"/>
  <c r="I177" i="24" s="1"/>
  <c r="J179" i="24"/>
  <c r="J177" i="24" s="1"/>
  <c r="K179" i="24"/>
  <c r="K177" i="24" s="1"/>
  <c r="L179" i="24"/>
  <c r="L177" i="24" s="1"/>
  <c r="M179" i="24"/>
  <c r="M177" i="24" s="1"/>
  <c r="N179" i="24"/>
  <c r="N177" i="24" s="1"/>
  <c r="E181" i="24"/>
  <c r="E182" i="24"/>
  <c r="E183" i="24"/>
  <c r="E180" i="24"/>
  <c r="E171" i="24"/>
  <c r="E169" i="24" s="1"/>
  <c r="F169" i="24"/>
  <c r="G169" i="24"/>
  <c r="H169" i="24"/>
  <c r="I169" i="24"/>
  <c r="J169" i="24"/>
  <c r="K169" i="24"/>
  <c r="L169" i="24"/>
  <c r="M169" i="24"/>
  <c r="N169" i="24"/>
  <c r="E164" i="24"/>
  <c r="E163" i="24"/>
  <c r="F161" i="24"/>
  <c r="G161" i="24"/>
  <c r="H161" i="24"/>
  <c r="I161" i="24"/>
  <c r="J161" i="24"/>
  <c r="K161" i="24"/>
  <c r="L161" i="24"/>
  <c r="M161" i="24"/>
  <c r="N161" i="24"/>
  <c r="F153" i="24"/>
  <c r="G153" i="24"/>
  <c r="H153" i="24"/>
  <c r="I153" i="24"/>
  <c r="J153" i="24"/>
  <c r="K153" i="24"/>
  <c r="L153" i="24"/>
  <c r="M153" i="24"/>
  <c r="N153" i="24"/>
  <c r="E155" i="24"/>
  <c r="E153" i="24" s="1"/>
  <c r="F145" i="24"/>
  <c r="G145" i="24"/>
  <c r="H145" i="24"/>
  <c r="I145" i="24"/>
  <c r="J145" i="24"/>
  <c r="K145" i="24"/>
  <c r="L145" i="24"/>
  <c r="M145" i="24"/>
  <c r="N145" i="24"/>
  <c r="E147" i="24"/>
  <c r="E145" i="24" s="1"/>
  <c r="F137" i="24"/>
  <c r="G137" i="24"/>
  <c r="H137" i="24"/>
  <c r="I137" i="24"/>
  <c r="J137" i="24"/>
  <c r="K137" i="24"/>
  <c r="L137" i="24"/>
  <c r="M137" i="24"/>
  <c r="N137" i="24"/>
  <c r="E140" i="24"/>
  <c r="E139" i="24"/>
  <c r="G53" i="24"/>
  <c r="H53" i="24"/>
  <c r="I53" i="24"/>
  <c r="J53" i="24"/>
  <c r="K53" i="24"/>
  <c r="L53" i="24"/>
  <c r="M53" i="24"/>
  <c r="N53" i="24"/>
  <c r="F53" i="24"/>
  <c r="G52" i="24"/>
  <c r="H52" i="24"/>
  <c r="I52" i="24"/>
  <c r="J52" i="24"/>
  <c r="J21" i="24" s="1"/>
  <c r="K52" i="24"/>
  <c r="L52" i="24"/>
  <c r="M52" i="24"/>
  <c r="N52" i="24"/>
  <c r="F52" i="24"/>
  <c r="G51" i="24"/>
  <c r="H51" i="24"/>
  <c r="I51" i="24"/>
  <c r="J51" i="24"/>
  <c r="K51" i="24"/>
  <c r="L51" i="24"/>
  <c r="M51" i="24"/>
  <c r="N51" i="24"/>
  <c r="F51" i="24"/>
  <c r="G50" i="24"/>
  <c r="H50" i="24"/>
  <c r="I50" i="24"/>
  <c r="J50" i="24"/>
  <c r="K50" i="24"/>
  <c r="L50" i="24"/>
  <c r="M50" i="24"/>
  <c r="N50" i="24"/>
  <c r="F50" i="24"/>
  <c r="G49" i="24"/>
  <c r="H49" i="24"/>
  <c r="I49" i="24"/>
  <c r="J49" i="24"/>
  <c r="K49" i="24"/>
  <c r="L49" i="24"/>
  <c r="L16" i="24" s="1"/>
  <c r="M49" i="24"/>
  <c r="N49" i="24"/>
  <c r="F49" i="24"/>
  <c r="G48" i="24"/>
  <c r="H48" i="24"/>
  <c r="I48" i="24"/>
  <c r="J48" i="24"/>
  <c r="K48" i="24"/>
  <c r="L48" i="24"/>
  <c r="M48" i="24"/>
  <c r="N48" i="24"/>
  <c r="F48" i="24"/>
  <c r="N47" i="24"/>
  <c r="G47" i="24"/>
  <c r="H47" i="24"/>
  <c r="I47" i="24"/>
  <c r="J47" i="24"/>
  <c r="K47" i="24"/>
  <c r="L47" i="24"/>
  <c r="M47" i="24"/>
  <c r="F47" i="24"/>
  <c r="F114" i="24"/>
  <c r="G114" i="24"/>
  <c r="H114" i="24"/>
  <c r="I114" i="24"/>
  <c r="J114" i="24"/>
  <c r="K114" i="24"/>
  <c r="L114" i="24"/>
  <c r="M114" i="24"/>
  <c r="N114" i="24"/>
  <c r="E116" i="24"/>
  <c r="E114" i="24" s="1"/>
  <c r="F106" i="24"/>
  <c r="G106" i="24"/>
  <c r="H106" i="24"/>
  <c r="I106" i="24"/>
  <c r="J106" i="24"/>
  <c r="K106" i="24"/>
  <c r="L106" i="24"/>
  <c r="M106" i="24"/>
  <c r="N106" i="24"/>
  <c r="E109" i="24"/>
  <c r="E108" i="24"/>
  <c r="F98" i="24"/>
  <c r="G98" i="24"/>
  <c r="H98" i="24"/>
  <c r="I98" i="24"/>
  <c r="J98" i="24"/>
  <c r="K98" i="24"/>
  <c r="L98" i="24"/>
  <c r="M98" i="24"/>
  <c r="N98" i="24"/>
  <c r="E98" i="24"/>
  <c r="F86" i="24"/>
  <c r="F84" i="24" s="1"/>
  <c r="G86" i="24"/>
  <c r="G84" i="24"/>
  <c r="H86" i="24"/>
  <c r="H84" i="24" s="1"/>
  <c r="I86" i="24"/>
  <c r="I84" i="24" s="1"/>
  <c r="J86" i="24"/>
  <c r="J84" i="24" s="1"/>
  <c r="K86" i="24"/>
  <c r="K84" i="24" s="1"/>
  <c r="L86" i="24"/>
  <c r="L84" i="24" s="1"/>
  <c r="M86" i="24"/>
  <c r="M84" i="24" s="1"/>
  <c r="N86" i="24"/>
  <c r="N84" i="24" s="1"/>
  <c r="E86" i="24"/>
  <c r="E84" i="24" s="1"/>
  <c r="F76" i="24"/>
  <c r="G76" i="24"/>
  <c r="H76" i="24"/>
  <c r="I76" i="24"/>
  <c r="J76" i="24"/>
  <c r="K76" i="24"/>
  <c r="L76" i="24"/>
  <c r="M76" i="24"/>
  <c r="N76" i="24"/>
  <c r="E76" i="24"/>
  <c r="F68" i="24"/>
  <c r="F66" i="24" s="1"/>
  <c r="G68" i="24"/>
  <c r="G66" i="24" s="1"/>
  <c r="H68" i="24"/>
  <c r="H66" i="24" s="1"/>
  <c r="I68" i="24"/>
  <c r="I66" i="24" s="1"/>
  <c r="J68" i="24"/>
  <c r="J66" i="24" s="1"/>
  <c r="K68" i="24"/>
  <c r="K66" i="24" s="1"/>
  <c r="L68" i="24"/>
  <c r="L66" i="24" s="1"/>
  <c r="M68" i="24"/>
  <c r="M66" i="24" s="1"/>
  <c r="N68" i="24"/>
  <c r="N66" i="24" s="1"/>
  <c r="E69" i="24"/>
  <c r="E68" i="24" s="1"/>
  <c r="E66" i="24" s="1"/>
  <c r="E60" i="24"/>
  <c r="E58" i="24" s="1"/>
  <c r="I58" i="24"/>
  <c r="H58" i="24"/>
  <c r="G58" i="24"/>
  <c r="F58" i="24"/>
  <c r="F29" i="24"/>
  <c r="G29" i="24"/>
  <c r="G9" i="24" s="1"/>
  <c r="H29" i="24"/>
  <c r="H9" i="24" s="1"/>
  <c r="I29" i="24"/>
  <c r="I9" i="24"/>
  <c r="J29" i="24"/>
  <c r="J9" i="24" s="1"/>
  <c r="K29" i="24"/>
  <c r="L29" i="24"/>
  <c r="L28" i="24" s="1"/>
  <c r="M29" i="24"/>
  <c r="M28" i="24" s="1"/>
  <c r="N29" i="24"/>
  <c r="N9" i="24" s="1"/>
  <c r="F30" i="24"/>
  <c r="G30" i="24"/>
  <c r="H30" i="24"/>
  <c r="I30" i="24"/>
  <c r="K30" i="24"/>
  <c r="G36" i="24"/>
  <c r="H36" i="24"/>
  <c r="I36" i="24"/>
  <c r="J36" i="24"/>
  <c r="F36" i="24"/>
  <c r="E43" i="24"/>
  <c r="E42" i="24"/>
  <c r="E41" i="24"/>
  <c r="E40" i="24"/>
  <c r="E39" i="24"/>
  <c r="E37" i="24"/>
  <c r="E29" i="24" s="1"/>
  <c r="E35" i="24"/>
  <c r="E34" i="24"/>
  <c r="E33" i="24"/>
  <c r="E32" i="24"/>
  <c r="E31" i="24"/>
  <c r="E24" i="24"/>
  <c r="E25" i="24"/>
  <c r="E26" i="24"/>
  <c r="E27" i="24"/>
  <c r="K189" i="24"/>
  <c r="K130" i="24"/>
  <c r="L130" i="24"/>
  <c r="L36" i="24"/>
  <c r="F19" i="24"/>
  <c r="L9" i="24"/>
  <c r="N12" i="24"/>
  <c r="I12" i="24"/>
  <c r="G442" i="24"/>
  <c r="M36" i="24"/>
  <c r="N38" i="24"/>
  <c r="E38" i="24" s="1"/>
  <c r="E30" i="24" s="1"/>
  <c r="M442" i="24"/>
  <c r="M9" i="24" l="1"/>
  <c r="G20" i="24"/>
  <c r="F14" i="24"/>
  <c r="M16" i="24"/>
  <c r="I16" i="24"/>
  <c r="N17" i="24"/>
  <c r="F18" i="24"/>
  <c r="N200" i="24"/>
  <c r="N198" i="24" s="1"/>
  <c r="H23" i="24"/>
  <c r="F124" i="24"/>
  <c r="F122" i="24" s="1"/>
  <c r="I273" i="24"/>
  <c r="N15" i="24"/>
  <c r="G16" i="24"/>
  <c r="E52" i="24"/>
  <c r="I23" i="24"/>
  <c r="N20" i="24"/>
  <c r="N371" i="24"/>
  <c r="N369" i="24" s="1"/>
  <c r="L15" i="24"/>
  <c r="M17" i="24"/>
  <c r="I17" i="24"/>
  <c r="E191" i="24"/>
  <c r="J15" i="24"/>
  <c r="F23" i="24"/>
  <c r="I271" i="24"/>
  <c r="J273" i="24"/>
  <c r="J271" i="24" s="1"/>
  <c r="N21" i="24"/>
  <c r="F16" i="24"/>
  <c r="G23" i="24"/>
  <c r="E129" i="24"/>
  <c r="L23" i="24"/>
  <c r="E329" i="24"/>
  <c r="K21" i="24"/>
  <c r="I371" i="24"/>
  <c r="I369" i="24" s="1"/>
  <c r="E376" i="24"/>
  <c r="E377" i="24"/>
  <c r="G21" i="24"/>
  <c r="E452" i="24"/>
  <c r="E281" i="24"/>
  <c r="H14" i="24"/>
  <c r="G15" i="24"/>
  <c r="E280" i="24"/>
  <c r="E275" i="24"/>
  <c r="F200" i="24"/>
  <c r="F198" i="24" s="1"/>
  <c r="M15" i="24"/>
  <c r="I15" i="24"/>
  <c r="N23" i="24"/>
  <c r="E296" i="24"/>
  <c r="E294" i="24" s="1"/>
  <c r="G14" i="24"/>
  <c r="E278" i="24"/>
  <c r="E414" i="24"/>
  <c r="E412" i="24" s="1"/>
  <c r="E13" i="24"/>
  <c r="I21" i="24"/>
  <c r="K15" i="24"/>
  <c r="M23" i="24"/>
  <c r="F17" i="24"/>
  <c r="G124" i="24"/>
  <c r="G122" i="24" s="1"/>
  <c r="H21" i="24"/>
  <c r="E404" i="24"/>
  <c r="E402" i="24" s="1"/>
  <c r="G371" i="24"/>
  <c r="G369" i="24" s="1"/>
  <c r="E447" i="24"/>
  <c r="H28" i="24"/>
  <c r="G28" i="24"/>
  <c r="J28" i="24"/>
  <c r="I28" i="24"/>
  <c r="N16" i="24"/>
  <c r="J16" i="24"/>
  <c r="K17" i="24"/>
  <c r="G17" i="24"/>
  <c r="K23" i="24"/>
  <c r="K122" i="24"/>
  <c r="E231" i="24"/>
  <c r="E254" i="24"/>
  <c r="L200" i="24"/>
  <c r="L198" i="24" s="1"/>
  <c r="I14" i="24"/>
  <c r="N14" i="24"/>
  <c r="I442" i="24"/>
  <c r="F9" i="24"/>
  <c r="F28" i="24"/>
  <c r="G18" i="24"/>
  <c r="E131" i="24"/>
  <c r="E445" i="24"/>
  <c r="H444" i="24"/>
  <c r="G273" i="24"/>
  <c r="G271" i="24" s="1"/>
  <c r="I18" i="24"/>
  <c r="K9" i="24"/>
  <c r="K28" i="24"/>
  <c r="L17" i="24"/>
  <c r="F21" i="24"/>
  <c r="J23" i="24"/>
  <c r="J124" i="24"/>
  <c r="J122" i="24" s="1"/>
  <c r="I124" i="24"/>
  <c r="I122" i="24" s="1"/>
  <c r="E307" i="24"/>
  <c r="E305" i="24" s="1"/>
  <c r="E318" i="24"/>
  <c r="E316" i="24" s="1"/>
  <c r="E461" i="24"/>
  <c r="L46" i="24"/>
  <c r="L44" i="24" s="1"/>
  <c r="E276" i="24"/>
  <c r="F273" i="24"/>
  <c r="F271" i="24" s="1"/>
  <c r="E205" i="24"/>
  <c r="H16" i="24"/>
  <c r="E49" i="24"/>
  <c r="E132" i="24"/>
  <c r="E277" i="24"/>
  <c r="G46" i="24"/>
  <c r="G44" i="24" s="1"/>
  <c r="I46" i="24"/>
  <c r="I44" i="24" s="1"/>
  <c r="F46" i="24"/>
  <c r="F44" i="24" s="1"/>
  <c r="F15" i="24"/>
  <c r="E48" i="24"/>
  <c r="N46" i="24"/>
  <c r="N44" i="24" s="1"/>
  <c r="E137" i="24"/>
  <c r="E161" i="24"/>
  <c r="E239" i="24"/>
  <c r="I200" i="24"/>
  <c r="I198" i="24" s="1"/>
  <c r="E204" i="24"/>
  <c r="E19" i="24"/>
  <c r="E207" i="24"/>
  <c r="E388" i="24"/>
  <c r="E386" i="24" s="1"/>
  <c r="F371" i="24"/>
  <c r="F369" i="24" s="1"/>
  <c r="H371" i="24"/>
  <c r="H369" i="24" s="1"/>
  <c r="K12" i="24"/>
  <c r="E12" i="24" s="1"/>
  <c r="E106" i="24"/>
  <c r="K44" i="24"/>
  <c r="J17" i="24"/>
  <c r="E223" i="24"/>
  <c r="E221" i="24" s="1"/>
  <c r="K18" i="24"/>
  <c r="J371" i="24"/>
  <c r="J14" i="24"/>
  <c r="J200" i="24"/>
  <c r="J198" i="24" s="1"/>
  <c r="K14" i="24"/>
  <c r="E424" i="24"/>
  <c r="E422" i="24" s="1"/>
  <c r="E374" i="24"/>
  <c r="K16" i="24"/>
  <c r="J442" i="24"/>
  <c r="E28" i="24"/>
  <c r="E179" i="24"/>
  <c r="E177" i="24" s="1"/>
  <c r="E128" i="24"/>
  <c r="E206" i="24"/>
  <c r="E53" i="24"/>
  <c r="E434" i="24"/>
  <c r="E432" i="24" s="1"/>
  <c r="E373" i="24"/>
  <c r="L369" i="24"/>
  <c r="E378" i="24"/>
  <c r="M369" i="24"/>
  <c r="E379" i="24"/>
  <c r="M200" i="24"/>
  <c r="M198" i="24" s="1"/>
  <c r="E203" i="24"/>
  <c r="M14" i="24"/>
  <c r="L14" i="24"/>
  <c r="L10" i="24" s="1"/>
  <c r="E127" i="24"/>
  <c r="M46" i="24"/>
  <c r="L18" i="24"/>
  <c r="N36" i="24"/>
  <c r="E36" i="24" s="1"/>
  <c r="N30" i="24"/>
  <c r="N28" i="24" s="1"/>
  <c r="E375" i="24"/>
  <c r="K369" i="24"/>
  <c r="K198" i="24"/>
  <c r="L189" i="24"/>
  <c r="E51" i="24"/>
  <c r="J20" i="24"/>
  <c r="J444" i="24"/>
  <c r="E446" i="24"/>
  <c r="J386" i="24"/>
  <c r="E279" i="24"/>
  <c r="E202" i="24"/>
  <c r="E47" i="24"/>
  <c r="E50" i="24"/>
  <c r="J46" i="24"/>
  <c r="J44" i="24" s="1"/>
  <c r="J18" i="24"/>
  <c r="E380" i="24"/>
  <c r="J369" i="24"/>
  <c r="E22" i="24"/>
  <c r="M193" i="24"/>
  <c r="N193" i="24" s="1"/>
  <c r="E195" i="24"/>
  <c r="E196" i="24"/>
  <c r="E194" i="24"/>
  <c r="L124" i="24"/>
  <c r="L21" i="24"/>
  <c r="H18" i="24"/>
  <c r="H442" i="24"/>
  <c r="H200" i="24"/>
  <c r="H198" i="24" s="1"/>
  <c r="H124" i="24"/>
  <c r="H122" i="24" s="1"/>
  <c r="H17" i="24"/>
  <c r="H46" i="24"/>
  <c r="H44" i="24" s="1"/>
  <c r="H15" i="24"/>
  <c r="H273" i="24"/>
  <c r="H271" i="24" s="1"/>
  <c r="H20" i="24"/>
  <c r="K8" i="24" l="1"/>
  <c r="E444" i="24"/>
  <c r="E16" i="24"/>
  <c r="E273" i="24"/>
  <c r="E271" i="24" s="1"/>
  <c r="E17" i="24"/>
  <c r="E23" i="24"/>
  <c r="E14" i="24"/>
  <c r="F10" i="24"/>
  <c r="E442" i="24"/>
  <c r="H10" i="24"/>
  <c r="H8" i="24" s="1"/>
  <c r="G10" i="24"/>
  <c r="G8" i="24" s="1"/>
  <c r="I10" i="24"/>
  <c r="I8" i="24" s="1"/>
  <c r="E15" i="24"/>
  <c r="E9" i="24"/>
  <c r="F8" i="24"/>
  <c r="E193" i="24"/>
  <c r="E200" i="24"/>
  <c r="E198" i="24" s="1"/>
  <c r="M44" i="24"/>
  <c r="E371" i="24"/>
  <c r="E369" i="24" s="1"/>
  <c r="E46" i="24"/>
  <c r="E44" i="24" s="1"/>
  <c r="L122" i="24"/>
  <c r="L8" i="24"/>
  <c r="J10" i="24"/>
  <c r="N192" i="24"/>
  <c r="M189" i="24"/>
  <c r="M130" i="24"/>
  <c r="E21" i="24"/>
  <c r="E20" i="24"/>
  <c r="J8" i="24" l="1"/>
  <c r="N130" i="24"/>
  <c r="E130" i="24" s="1"/>
  <c r="E124" i="24" s="1"/>
  <c r="E122" i="24" s="1"/>
  <c r="N189" i="24"/>
  <c r="E192" i="24"/>
  <c r="E189" i="24" s="1"/>
  <c r="M124" i="24"/>
  <c r="M18" i="24"/>
  <c r="M10" i="24" s="1"/>
  <c r="M122" i="24" l="1"/>
  <c r="M8" i="24"/>
  <c r="N124" i="24"/>
  <c r="N18" i="24"/>
  <c r="E18" i="24" l="1"/>
  <c r="N10" i="24"/>
  <c r="N8" i="24" s="1"/>
  <c r="N122" i="24"/>
  <c r="E10" i="24" l="1"/>
  <c r="E8" i="24" s="1"/>
</calcChain>
</file>

<file path=xl/sharedStrings.xml><?xml version="1.0" encoding="utf-8"?>
<sst xmlns="http://schemas.openxmlformats.org/spreadsheetml/2006/main" count="692" uniqueCount="148">
  <si>
    <t>Подпрограмма 1</t>
  </si>
  <si>
    <t>ГРБС</t>
  </si>
  <si>
    <t>Подпрограмма 2</t>
  </si>
  <si>
    <t xml:space="preserve">Код бюджетной классификации </t>
  </si>
  <si>
    <t>за счет средств внебюджетных фондов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</si>
  <si>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</si>
  <si>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</si>
  <si>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</si>
  <si>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</si>
  <si>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1.</t>
  </si>
  <si>
    <t>№ п/п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</si>
  <si>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</si>
  <si>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</si>
  <si>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</si>
  <si>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</si>
  <si>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</si>
  <si>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</si>
  <si>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</si>
  <si>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</si>
  <si>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</si>
  <si>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</si>
  <si>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</si>
  <si>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</si>
  <si>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</si>
  <si>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</si>
  <si>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</si>
  <si>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</si>
  <si>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</si>
  <si>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</si>
  <si>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</si>
  <si>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</si>
  <si>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Всего, в том числе:</t>
  </si>
  <si>
    <t>Совершенствование организации безопасного движения транспортных средств и пешеходов</t>
  </si>
  <si>
    <t>3.3.</t>
  </si>
  <si>
    <t>4.</t>
  </si>
  <si>
    <t>819</t>
  </si>
  <si>
    <t>813</t>
  </si>
  <si>
    <t>847</t>
  </si>
  <si>
    <t>833</t>
  </si>
  <si>
    <t>814</t>
  </si>
  <si>
    <t>816</t>
  </si>
  <si>
    <t>4.1.</t>
  </si>
  <si>
    <t>4.3.</t>
  </si>
  <si>
    <t>4.4.</t>
  </si>
  <si>
    <t>815</t>
  </si>
  <si>
    <t>6.</t>
  </si>
  <si>
    <t>6.1.</t>
  </si>
  <si>
    <t>6.2.</t>
  </si>
  <si>
    <t>Повышение квалификации специалистов, осуществляющих работу по профилактике наркомании и алкоголизма</t>
  </si>
  <si>
    <t>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</t>
  </si>
  <si>
    <t>Кроме того, планируемые объемы обязательств федерального бюджета</t>
  </si>
  <si>
    <t>7.</t>
  </si>
  <si>
    <t>7.1.</t>
  </si>
  <si>
    <t>2.3.</t>
  </si>
  <si>
    <t>2.4.</t>
  </si>
  <si>
    <t>2.5.</t>
  </si>
  <si>
    <t>2.6.</t>
  </si>
  <si>
    <t>Обеспечение деятельности и содержание подведомственных учреждений</t>
  </si>
  <si>
    <t>4.2.</t>
  </si>
  <si>
    <t>5.</t>
  </si>
  <si>
    <t>810</t>
  </si>
  <si>
    <t>812</t>
  </si>
  <si>
    <t>за счет средств краевого бюджетов</t>
  </si>
  <si>
    <t>5.1.</t>
  </si>
  <si>
    <t>5.2.</t>
  </si>
  <si>
    <t>Развитие автоматизированных систем мониторинга и прогнозирования природных угроз</t>
  </si>
  <si>
    <t>Оснащение сил Камчатской территориальной подсистемы Единой государственной системы предупреждения и ликвидации чрезвычайных ситуаций современными аварийно-спасательными средствами и оборудованием</t>
  </si>
  <si>
    <t>1.1.</t>
  </si>
  <si>
    <t xml:space="preserve">за счет средств государственных внебюджетных фондов
</t>
  </si>
  <si>
    <t xml:space="preserve">за счет средств внебюджетных фондов
</t>
  </si>
  <si>
    <t xml:space="preserve">за счет средств прочих внебюджетных источников
</t>
  </si>
  <si>
    <t>к Программе</t>
  </si>
  <si>
    <t>3.1.</t>
  </si>
  <si>
    <t>5.4.</t>
  </si>
  <si>
    <t>5.3.</t>
  </si>
  <si>
    <t>3.</t>
  </si>
  <si>
    <t xml:space="preserve">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
</t>
  </si>
  <si>
    <t>6.3.</t>
  </si>
  <si>
    <t>2.</t>
  </si>
  <si>
    <t>Оборудование техническими средствами безопасности мест массового пребывания людей в населенных пунктах с подключением к АПК "Безопасный город" и выводом информации в ЕДДС муниципальных образований в Камчатском крае. Обеспечение доступа к видеопотокам и тревожным сообщениям для дежурных частей УМВД России по Камчатскому краю и УФСБ России по Камчатскому краю</t>
  </si>
  <si>
    <t>Наименование Программы /подпрограммы/ мероприятия</t>
  </si>
  <si>
    <t>Объем средств на реализацию Программы</t>
  </si>
  <si>
    <t xml:space="preserve">Кроме того, планируемые объемы обязательств федерального бюджета
</t>
  </si>
  <si>
    <t xml:space="preserve">Подпрограмма 1 "Обеспечение реализации Программы"
</t>
  </si>
  <si>
    <t>3.6.</t>
  </si>
  <si>
    <t>3.7.</t>
  </si>
  <si>
    <t>3.9.</t>
  </si>
  <si>
    <t>3.10.</t>
  </si>
  <si>
    <t>4.5.</t>
  </si>
  <si>
    <t>6.4.</t>
  </si>
  <si>
    <t>6.5.</t>
  </si>
  <si>
    <t>7.2.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</si>
  <si>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</si>
  <si>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</t>
  </si>
  <si>
    <t xml:space="preserve">Подпрограмма 4 "Профилактика правонарушений, преступлений и повышение безопасности дорожного движения в Камчатском крае" </t>
  </si>
  <si>
    <t xml:space="preserve">Подпрограмма 5 "Профилактика терроризма и экстремизма в Камчатском крае" </t>
  </si>
  <si>
    <t xml:space="preserve">Подпрограмма 6 "Профилактика наркомании и алкоголизма в Камчатском крае" </t>
  </si>
  <si>
    <t>Подпрограмма 7 "Развитие российского казачества на территории Камчатского края"</t>
  </si>
  <si>
    <t>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</t>
  </si>
  <si>
    <t>Обеспечение реализации государственной программы</t>
  </si>
  <si>
    <t>5.5.</t>
  </si>
  <si>
    <t>Обеспечение антитеррористической защиты в местах с массовым пребыванием людей</t>
  </si>
  <si>
    <t>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 Камчатского края, Министерству культуры Камчатского края, Министерству образования и молодежной политики Камчатского края</t>
  </si>
  <si>
    <t>Профилактика рецидивной преступности. Информационно-пропагандистские мероприятия, направленные на профилактику преступности</t>
  </si>
  <si>
    <t>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 региональной автоматизированной системы централизованного оповещения населения Камчатского края, в том числе муниципального уровня</t>
  </si>
  <si>
    <t xml:space="preserve">Совершенствование технологий спасения и накопление средств защиты населения и территорий от чрезвычайных ситуаций </t>
  </si>
  <si>
    <t>Подпрограмма 2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</si>
  <si>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Поддержка граждан и их объединений, участвующих в охране общественного порядка, создание условий для деятельности народных дружин</t>
  </si>
  <si>
    <t>Государственная программа Камчатского края "Безопасная Камчатка"</t>
  </si>
  <si>
    <t>4.6.</t>
  </si>
  <si>
    <t>Создание народных дружин по охране общественного порядка и стимулирование их деятельности</t>
  </si>
  <si>
    <t>Профилактика правонарушений среди несовершеннолетних, предупреждение детского дорожно-транспортного травматизма в Камчатском крае</t>
  </si>
  <si>
    <t>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</t>
  </si>
  <si>
    <t>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</t>
  </si>
  <si>
    <t>Организация и проведение мониторинга наркоситуации и изучение масштабов потребления алкоголя населением Камчатского края</t>
  </si>
  <si>
    <t xml:space="preserve">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 </t>
  </si>
  <si>
    <t>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</t>
  </si>
  <si>
    <t>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</t>
  </si>
  <si>
    <t>3.11.</t>
  </si>
  <si>
    <t>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</t>
  </si>
  <si>
    <t>Развитие системы мониторинга и прогнозирования чрезвычайных ситуаций природного и техногенного характера в Камчатском крае</t>
  </si>
  <si>
    <t>2.7.</t>
  </si>
  <si>
    <t>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</t>
  </si>
  <si>
    <t>4.7.</t>
  </si>
  <si>
    <t>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</si>
  <si>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 xml:space="preserve">Финансовое обеспечение реализации государственной программы Камчатского края "Безопасная Камчатка" </t>
  </si>
  <si>
    <t>859</t>
  </si>
  <si>
    <t>Проектирование, создание и развитие АПК "Безопасный город". Развитие ЕДДС муниципальных образований в Камчатском крае</t>
  </si>
  <si>
    <t>за счет средств государственных внебюджетных фондов</t>
  </si>
  <si>
    <t>за счет средств прочих внебюджетных источников</t>
  </si>
  <si>
    <t>Профилактика административных правонарушений, посягающих на общественный порядок и общественную безопасность</t>
  </si>
  <si>
    <t>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</t>
  </si>
  <si>
    <t>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</t>
  </si>
  <si>
    <t>5.6.</t>
  </si>
  <si>
    <t>Обеспечение антитеррористической защиты объектов спорта</t>
  </si>
  <si>
    <t>5.7</t>
  </si>
  <si>
    <t>Оплата услуг лицензированных частных охранных организаций или подразделений ведомственной охраны федеральных органов исполнительной власти, имеющих право на создание ведомственной охраны, по обеспечению безопасности образовательных организаций муниципальных образований в Камчатском крае</t>
  </si>
  <si>
    <t>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</t>
  </si>
  <si>
    <t>7.3.</t>
  </si>
  <si>
    <t>Информационное сопровождение деятельности по развитию российского казачества на территории Камчатского края</t>
  </si>
  <si>
    <t>5.8</t>
  </si>
  <si>
    <t>Обеспечение антитеррористической защищенности объектов, находящихся в собственности Камчатского края и органов местного самоуправления в Камчатском крае</t>
  </si>
  <si>
    <t>".</t>
  </si>
  <si>
    <t>862</t>
  </si>
  <si>
    <t>Приложение 3</t>
  </si>
  <si>
    <t>804</t>
  </si>
  <si>
    <t>5.9</t>
  </si>
  <si>
    <t>Обеспечение требований к антитеррористической защищенности объектов (территорий)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</si>
</sst>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04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2" borderId="0" xfId="0" applyFont="1" applyFill="1" applyBorder="1"/>
    <xf numFmtId="0" fontId="7" fillId="2" borderId="0" xfId="0" applyFont="1" applyFill="1"/>
    <xf numFmtId="0" fontId="2" fillId="2" borderId="13" xfId="0" applyFont="1" applyFill="1" applyBorder="1" applyAlignment="1">
      <alignment vertical="top" wrapText="1"/>
    </xf>
    <xf numFmtId="49" fontId="2" fillId="2" borderId="13" xfId="0" applyNumberFormat="1" applyFont="1" applyFill="1" applyBorder="1" applyAlignment="1">
      <alignment horizontal="center" vertical="top"/>
    </xf>
    <xf numFmtId="164" fontId="2" fillId="2" borderId="13" xfId="0" applyNumberFormat="1" applyFont="1" applyFill="1" applyBorder="1" applyAlignment="1">
      <alignment horizontal="right"/>
    </xf>
    <xf numFmtId="0" fontId="2" fillId="2" borderId="13" xfId="0" applyFont="1" applyFill="1" applyBorder="1" applyAlignment="1">
      <alignment horizontal="left" vertical="top"/>
    </xf>
    <xf numFmtId="164" fontId="2" fillId="2" borderId="14" xfId="1" applyNumberFormat="1" applyFont="1" applyFill="1" applyBorder="1" applyAlignment="1">
      <alignment horizontal="right" shrinkToFit="1"/>
    </xf>
    <xf numFmtId="49" fontId="2" fillId="2" borderId="13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right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Border="1"/>
    <xf numFmtId="0" fontId="8" fillId="2" borderId="0" xfId="0" applyFont="1" applyFill="1" applyBorder="1" applyAlignment="1">
      <alignment horizontal="right"/>
    </xf>
    <xf numFmtId="0" fontId="9" fillId="2" borderId="0" xfId="0" applyFont="1" applyFill="1" applyBorder="1" applyAlignment="1">
      <alignment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7" fillId="2" borderId="0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10" fillId="2" borderId="0" xfId="0" applyFont="1" applyFill="1" applyBorder="1"/>
    <xf numFmtId="0" fontId="10" fillId="2" borderId="0" xfId="0" applyFont="1" applyFill="1"/>
    <xf numFmtId="0" fontId="10" fillId="2" borderId="0" xfId="0" applyFont="1" applyFill="1" applyBorder="1" applyAlignment="1"/>
    <xf numFmtId="0" fontId="10" fillId="2" borderId="0" xfId="0" applyFont="1" applyFill="1" applyAlignment="1"/>
    <xf numFmtId="0" fontId="3" fillId="2" borderId="0" xfId="0" applyFont="1" applyFill="1" applyBorder="1"/>
    <xf numFmtId="0" fontId="3" fillId="2" borderId="0" xfId="0" applyFont="1" applyFill="1"/>
    <xf numFmtId="0" fontId="7" fillId="2" borderId="0" xfId="0" applyFont="1" applyFill="1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7" fillId="2" borderId="0" xfId="0" applyFont="1" applyFill="1" applyAlignment="1">
      <alignment horizontal="right"/>
    </xf>
    <xf numFmtId="0" fontId="11" fillId="2" borderId="0" xfId="0" applyFont="1" applyFill="1"/>
    <xf numFmtId="0" fontId="8" fillId="2" borderId="0" xfId="0" applyFont="1" applyFill="1" applyBorder="1" applyAlignment="1">
      <alignment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2" borderId="17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 wrapText="1"/>
    </xf>
    <xf numFmtId="16" fontId="2" fillId="2" borderId="16" xfId="0" applyNumberFormat="1" applyFont="1" applyFill="1" applyBorder="1" applyAlignment="1">
      <alignment horizontal="justify" vertical="top" wrapText="1"/>
    </xf>
    <xf numFmtId="16" fontId="2" fillId="2" borderId="17" xfId="0" applyNumberFormat="1" applyFont="1" applyFill="1" applyBorder="1" applyAlignment="1">
      <alignment horizontal="justify" vertical="top" wrapText="1"/>
    </xf>
    <xf numFmtId="16" fontId="2" fillId="2" borderId="18" xfId="0" applyNumberFormat="1" applyFont="1" applyFill="1" applyBorder="1" applyAlignment="1">
      <alignment horizontal="justify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justify" vertical="top" wrapText="1"/>
    </xf>
    <xf numFmtId="0" fontId="2" fillId="2" borderId="17" xfId="0" applyFont="1" applyFill="1" applyBorder="1" applyAlignment="1">
      <alignment horizontal="justify" vertical="top" wrapText="1"/>
    </xf>
    <xf numFmtId="0" fontId="2" fillId="2" borderId="18" xfId="0" applyFont="1" applyFill="1" applyBorder="1" applyAlignment="1">
      <alignment horizontal="justify" vertical="top" wrapText="1"/>
    </xf>
    <xf numFmtId="16" fontId="2" fillId="2" borderId="16" xfId="0" applyNumberFormat="1" applyFont="1" applyFill="1" applyBorder="1" applyAlignment="1">
      <alignment horizontal="center" vertical="top" wrapText="1"/>
    </xf>
    <xf numFmtId="16" fontId="2" fillId="2" borderId="17" xfId="0" applyNumberFormat="1" applyFont="1" applyFill="1" applyBorder="1" applyAlignment="1">
      <alignment horizontal="center" vertical="top" wrapText="1"/>
    </xf>
    <xf numFmtId="16" fontId="2" fillId="2" borderId="18" xfId="0" applyNumberFormat="1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2" fillId="2" borderId="17" xfId="0" applyFont="1" applyFill="1" applyBorder="1" applyAlignment="1">
      <alignment horizontal="right" vertical="top" wrapText="1"/>
    </xf>
    <xf numFmtId="16" fontId="2" fillId="2" borderId="17" xfId="0" applyNumberFormat="1" applyFont="1" applyFill="1" applyBorder="1" applyAlignment="1">
      <alignment horizontal="right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16" fontId="2" fillId="2" borderId="13" xfId="0" applyNumberFormat="1" applyFont="1" applyFill="1" applyBorder="1" applyAlignment="1">
      <alignment horizontal="justify" vertical="top" wrapText="1"/>
    </xf>
    <xf numFmtId="0" fontId="2" fillId="2" borderId="13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wrapText="1"/>
    </xf>
    <xf numFmtId="0" fontId="4" fillId="2" borderId="13" xfId="0" applyFont="1" applyFill="1" applyBorder="1" applyAlignment="1">
      <alignment horizontal="right" wrapText="1"/>
    </xf>
    <xf numFmtId="49" fontId="2" fillId="2" borderId="13" xfId="0" applyNumberFormat="1" applyFont="1" applyFill="1" applyBorder="1" applyAlignment="1">
      <alignment horizontal="right" vertical="top" wrapText="1"/>
    </xf>
    <xf numFmtId="0" fontId="2" fillId="2" borderId="13" xfId="0" applyFont="1" applyFill="1" applyBorder="1" applyAlignment="1">
      <alignment horizontal="justify" vertical="top" wrapText="1"/>
    </xf>
    <xf numFmtId="0" fontId="2" fillId="2" borderId="13" xfId="0" applyFont="1" applyFill="1" applyBorder="1" applyAlignment="1">
      <alignment horizontal="right" vertical="top" wrapText="1"/>
    </xf>
    <xf numFmtId="16" fontId="2" fillId="2" borderId="13" xfId="0" applyNumberFormat="1" applyFont="1" applyFill="1" applyBorder="1" applyAlignment="1">
      <alignment horizontal="center" vertical="top" wrapText="1"/>
    </xf>
    <xf numFmtId="16" fontId="2" fillId="2" borderId="13" xfId="0" applyNumberFormat="1" applyFont="1" applyFill="1" applyBorder="1" applyAlignment="1">
      <alignment horizontal="right" vertical="top" wrapText="1"/>
    </xf>
    <xf numFmtId="0" fontId="4" fillId="2" borderId="17" xfId="0" applyNumberFormat="1" applyFont="1" applyFill="1" applyBorder="1" applyAlignment="1">
      <alignment horizontal="center" vertical="top" wrapText="1"/>
    </xf>
    <xf numFmtId="0" fontId="4" fillId="2" borderId="18" xfId="0" applyNumberFormat="1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justify" vertical="top" wrapText="1"/>
    </xf>
    <xf numFmtId="0" fontId="4" fillId="2" borderId="18" xfId="0" applyFont="1" applyFill="1" applyBorder="1" applyAlignment="1">
      <alignment horizontal="justify" vertical="top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9" xfId="0" applyFont="1" applyFill="1" applyBorder="1" applyAlignment="1">
      <alignment horizontal="right" wrapText="1"/>
    </xf>
    <xf numFmtId="0" fontId="8" fillId="2" borderId="19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477"/>
  <sheetViews>
    <sheetView tabSelected="1" zoomScale="70" zoomScaleNormal="70" zoomScaleSheetLayoutView="55" zoomScalePageLayoutView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11" sqref="G11"/>
    </sheetView>
  </sheetViews>
  <sheetFormatPr defaultRowHeight="20.25" customHeight="1" outlineLevelCol="1" x14ac:dyDescent="0.25"/>
  <cols>
    <col min="1" max="1" width="10" style="53" customWidth="1"/>
    <col min="2" max="2" width="47.42578125" style="21" customWidth="1"/>
    <col min="3" max="3" width="37.85546875" style="21" customWidth="1" outlineLevel="1"/>
    <col min="4" max="4" width="14.42578125" style="21" customWidth="1" outlineLevel="1"/>
    <col min="5" max="5" width="23" style="21" bestFit="1" customWidth="1" outlineLevel="1"/>
    <col min="6" max="6" width="21.5703125" style="21" bestFit="1" customWidth="1"/>
    <col min="7" max="7" width="24" style="21" bestFit="1" customWidth="1"/>
    <col min="8" max="8" width="21.42578125" style="54" bestFit="1" customWidth="1"/>
    <col min="9" max="9" width="21.140625" style="54" customWidth="1"/>
    <col min="10" max="11" width="21.5703125" style="54" bestFit="1" customWidth="1"/>
    <col min="12" max="14" width="21.5703125" style="21" bestFit="1" customWidth="1"/>
    <col min="15" max="18" width="9.140625" style="20"/>
    <col min="19" max="16384" width="9.140625" style="21"/>
  </cols>
  <sheetData>
    <row r="1" spans="1:18" s="33" customFormat="1" ht="20.25" customHeight="1" x14ac:dyDescent="0.3">
      <c r="A1" s="32"/>
      <c r="H1" s="34"/>
      <c r="I1" s="34"/>
      <c r="J1" s="34"/>
      <c r="K1" s="34"/>
      <c r="M1" s="92" t="s">
        <v>144</v>
      </c>
      <c r="N1" s="92"/>
      <c r="O1" s="35"/>
      <c r="P1" s="35"/>
      <c r="Q1" s="35"/>
      <c r="R1" s="35"/>
    </row>
    <row r="2" spans="1:18" s="33" customFormat="1" ht="20.25" customHeight="1" x14ac:dyDescent="0.3">
      <c r="A2" s="36"/>
      <c r="B2" s="35"/>
      <c r="C2" s="35"/>
      <c r="D2" s="35"/>
      <c r="E2" s="35"/>
      <c r="F2" s="35"/>
      <c r="G2" s="35"/>
      <c r="H2" s="34"/>
      <c r="I2" s="37"/>
      <c r="J2" s="37"/>
      <c r="K2" s="37"/>
      <c r="L2" s="55"/>
      <c r="M2" s="93" t="s">
        <v>71</v>
      </c>
      <c r="N2" s="93"/>
      <c r="O2" s="35"/>
      <c r="P2" s="35"/>
      <c r="Q2" s="35"/>
      <c r="R2" s="35"/>
    </row>
    <row r="3" spans="1:18" s="33" customFormat="1" ht="20.25" customHeight="1" x14ac:dyDescent="0.3">
      <c r="A3" s="96" t="s">
        <v>125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35"/>
      <c r="P3" s="35"/>
      <c r="Q3" s="35"/>
      <c r="R3" s="35"/>
    </row>
    <row r="4" spans="1:18" s="33" customFormat="1" ht="20.25" customHeight="1" x14ac:dyDescent="0.3">
      <c r="A4" s="94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35"/>
      <c r="P4" s="35"/>
      <c r="Q4" s="35"/>
      <c r="R4" s="35"/>
    </row>
    <row r="5" spans="1:18" ht="35.25" customHeight="1" x14ac:dyDescent="0.25">
      <c r="A5" s="101" t="s">
        <v>10</v>
      </c>
      <c r="B5" s="100" t="s">
        <v>80</v>
      </c>
      <c r="C5" s="100"/>
      <c r="D5" s="56" t="s">
        <v>3</v>
      </c>
      <c r="E5" s="97" t="s">
        <v>81</v>
      </c>
      <c r="F5" s="98"/>
      <c r="G5" s="98"/>
      <c r="H5" s="98"/>
      <c r="I5" s="98"/>
      <c r="J5" s="98"/>
      <c r="K5" s="98"/>
      <c r="L5" s="98"/>
      <c r="M5" s="98"/>
      <c r="N5" s="99"/>
    </row>
    <row r="6" spans="1:18" ht="20.25" customHeight="1" x14ac:dyDescent="0.25">
      <c r="A6" s="101"/>
      <c r="B6" s="100"/>
      <c r="C6" s="100"/>
      <c r="D6" s="38" t="s">
        <v>1</v>
      </c>
      <c r="E6" s="38" t="s">
        <v>5</v>
      </c>
      <c r="F6" s="38">
        <v>2017</v>
      </c>
      <c r="G6" s="38">
        <v>2018</v>
      </c>
      <c r="H6" s="57">
        <v>2019</v>
      </c>
      <c r="I6" s="57">
        <v>2020</v>
      </c>
      <c r="J6" s="57">
        <v>2021</v>
      </c>
      <c r="K6" s="57">
        <v>2022</v>
      </c>
      <c r="L6" s="38">
        <v>2023</v>
      </c>
      <c r="M6" s="38">
        <v>2024</v>
      </c>
      <c r="N6" s="38">
        <v>2025</v>
      </c>
    </row>
    <row r="7" spans="1:18" ht="20.25" customHeight="1" x14ac:dyDescent="0.3">
      <c r="A7" s="39">
        <v>1</v>
      </c>
      <c r="B7" s="40">
        <v>2</v>
      </c>
      <c r="C7" s="40">
        <v>3</v>
      </c>
      <c r="D7" s="40">
        <v>4</v>
      </c>
      <c r="E7" s="40">
        <v>5</v>
      </c>
      <c r="F7" s="40">
        <v>6</v>
      </c>
      <c r="G7" s="40">
        <v>7</v>
      </c>
      <c r="H7" s="28">
        <v>8</v>
      </c>
      <c r="I7" s="41">
        <v>9</v>
      </c>
      <c r="J7" s="41">
        <v>10</v>
      </c>
      <c r="K7" s="41">
        <v>11</v>
      </c>
      <c r="L7" s="42">
        <v>12</v>
      </c>
      <c r="M7" s="42">
        <v>13</v>
      </c>
      <c r="N7" s="42">
        <v>14</v>
      </c>
    </row>
    <row r="8" spans="1:18" s="43" customFormat="1" ht="18.75" x14ac:dyDescent="0.3">
      <c r="A8" s="80"/>
      <c r="B8" s="84" t="s">
        <v>108</v>
      </c>
      <c r="C8" s="22" t="s">
        <v>31</v>
      </c>
      <c r="D8" s="25"/>
      <c r="E8" s="24">
        <f>E9+E10+E23</f>
        <v>12760473.195581406</v>
      </c>
      <c r="F8" s="24">
        <f t="shared" ref="F8:N8" si="0">F9+F10+F23</f>
        <v>1246616.1297200001</v>
      </c>
      <c r="G8" s="24">
        <f t="shared" si="0"/>
        <v>1500011.3680300002</v>
      </c>
      <c r="H8" s="24">
        <f t="shared" si="0"/>
        <v>1411844.7015899997</v>
      </c>
      <c r="I8" s="24">
        <f t="shared" si="0"/>
        <v>1471934.4991799998</v>
      </c>
      <c r="J8" s="24">
        <f t="shared" si="0"/>
        <v>1373781.7374</v>
      </c>
      <c r="K8" s="24">
        <f t="shared" si="0"/>
        <v>1428964.3380000005</v>
      </c>
      <c r="L8" s="24">
        <f t="shared" si="0"/>
        <v>1330332.0880000002</v>
      </c>
      <c r="M8" s="24">
        <f t="shared" si="0"/>
        <v>1388682.9698600001</v>
      </c>
      <c r="N8" s="24">
        <f t="shared" si="0"/>
        <v>1608305.3638014044</v>
      </c>
    </row>
    <row r="9" spans="1:18" s="43" customFormat="1" ht="37.5" x14ac:dyDescent="0.3">
      <c r="A9" s="80"/>
      <c r="B9" s="84"/>
      <c r="C9" s="22" t="s">
        <v>6</v>
      </c>
      <c r="D9" s="23"/>
      <c r="E9" s="24">
        <f>SUM(F9:N9)</f>
        <v>0</v>
      </c>
      <c r="F9" s="24">
        <f>F29</f>
        <v>0</v>
      </c>
      <c r="G9" s="24">
        <f t="shared" ref="G9:N9" si="1">G29</f>
        <v>0</v>
      </c>
      <c r="H9" s="24">
        <f t="shared" si="1"/>
        <v>0</v>
      </c>
      <c r="I9" s="24">
        <f t="shared" si="1"/>
        <v>0</v>
      </c>
      <c r="J9" s="24">
        <f t="shared" si="1"/>
        <v>0</v>
      </c>
      <c r="K9" s="24">
        <f t="shared" si="1"/>
        <v>0</v>
      </c>
      <c r="L9" s="24">
        <f t="shared" si="1"/>
        <v>0</v>
      </c>
      <c r="M9" s="24">
        <f t="shared" si="1"/>
        <v>0</v>
      </c>
      <c r="N9" s="24">
        <f t="shared" si="1"/>
        <v>0</v>
      </c>
    </row>
    <row r="10" spans="1:18" s="43" customFormat="1" ht="37.5" x14ac:dyDescent="0.3">
      <c r="A10" s="80"/>
      <c r="B10" s="84"/>
      <c r="C10" s="22" t="s">
        <v>7</v>
      </c>
      <c r="D10" s="23"/>
      <c r="E10" s="24">
        <f>F10+G10+H10+I10+J10+K10+L10+M10+N10</f>
        <v>12463850.087592606</v>
      </c>
      <c r="F10" s="24">
        <f>F30+F46+F124+F200+F273+F371+F444</f>
        <v>1222497.9797200002</v>
      </c>
      <c r="G10" s="24">
        <f>G30+G46+G124+G200+G273+G371+G444</f>
        <v>1461923.8432300002</v>
      </c>
      <c r="H10" s="24">
        <f>H30+H46+H124+H200+H273+H371+H444</f>
        <v>1375034.3413699998</v>
      </c>
      <c r="I10" s="24">
        <f>I30+I46+I124+I200+I273+I371+I444</f>
        <v>1435334.4991799998</v>
      </c>
      <c r="J10" s="24">
        <f>J30+J46+J124+J200+J273+J371+J444</f>
        <v>1346301.7374</v>
      </c>
      <c r="K10" s="24">
        <f>K30+K46+K124+K200+K273+K371+K444</f>
        <v>1400385.1380000005</v>
      </c>
      <c r="L10" s="24">
        <f t="shared" ref="L10:N10" si="2">L11+L14+L18+L19+L20</f>
        <v>1300609.7200000002</v>
      </c>
      <c r="M10" s="24">
        <f t="shared" si="2"/>
        <v>1357771.7071400001</v>
      </c>
      <c r="N10" s="24">
        <f t="shared" si="2"/>
        <v>1563991.1215526043</v>
      </c>
    </row>
    <row r="11" spans="1:18" s="43" customFormat="1" ht="37.5" x14ac:dyDescent="0.3">
      <c r="A11" s="80"/>
      <c r="B11" s="84"/>
      <c r="C11" s="22" t="s">
        <v>7</v>
      </c>
      <c r="D11" s="23" t="s">
        <v>145</v>
      </c>
      <c r="E11" s="24">
        <f>K11+L11+M11+N11</f>
        <v>5541.856624</v>
      </c>
      <c r="F11" s="24">
        <v>0</v>
      </c>
      <c r="G11" s="24">
        <v>0</v>
      </c>
      <c r="H11" s="24">
        <v>0</v>
      </c>
      <c r="I11" s="24">
        <v>0</v>
      </c>
      <c r="J11" s="24">
        <v>0</v>
      </c>
      <c r="K11" s="24">
        <f>K201+K274+K372</f>
        <v>2401.59</v>
      </c>
      <c r="L11" s="24">
        <f>L201+L274+L372</f>
        <v>605</v>
      </c>
      <c r="M11" s="24">
        <f>M201+M274+M372</f>
        <v>605</v>
      </c>
      <c r="N11" s="24">
        <f>N201+N274+N372</f>
        <v>1930.2666240000003</v>
      </c>
    </row>
    <row r="12" spans="1:18" s="43" customFormat="1" ht="37.5" x14ac:dyDescent="0.3">
      <c r="A12" s="80"/>
      <c r="B12" s="84"/>
      <c r="C12" s="22" t="s">
        <v>7</v>
      </c>
      <c r="D12" s="23" t="s">
        <v>60</v>
      </c>
      <c r="E12" s="24">
        <f>SUM(F12:N12)</f>
        <v>9630</v>
      </c>
      <c r="F12" s="24">
        <f t="shared" ref="F12:N12" si="3">F125+F275</f>
        <v>0</v>
      </c>
      <c r="G12" s="24">
        <f t="shared" si="3"/>
        <v>0</v>
      </c>
      <c r="H12" s="24">
        <f t="shared" si="3"/>
        <v>0</v>
      </c>
      <c r="I12" s="24">
        <f t="shared" si="3"/>
        <v>9630</v>
      </c>
      <c r="J12" s="24">
        <f t="shared" si="3"/>
        <v>0</v>
      </c>
      <c r="K12" s="24">
        <f t="shared" si="3"/>
        <v>0</v>
      </c>
      <c r="L12" s="24">
        <f t="shared" si="3"/>
        <v>0</v>
      </c>
      <c r="M12" s="24">
        <f t="shared" si="3"/>
        <v>0</v>
      </c>
      <c r="N12" s="24">
        <f t="shared" si="3"/>
        <v>0</v>
      </c>
    </row>
    <row r="13" spans="1:18" s="43" customFormat="1" ht="37.5" x14ac:dyDescent="0.3">
      <c r="A13" s="80"/>
      <c r="B13" s="84"/>
      <c r="C13" s="22" t="s">
        <v>7</v>
      </c>
      <c r="D13" s="23" t="s">
        <v>61</v>
      </c>
      <c r="E13" s="24">
        <f t="shared" ref="E13:E23" si="4">SUM(F13:N13)</f>
        <v>0</v>
      </c>
      <c r="F13" s="24">
        <f>F126</f>
        <v>0</v>
      </c>
      <c r="G13" s="24">
        <f t="shared" ref="G13:N13" si="5">G126</f>
        <v>0</v>
      </c>
      <c r="H13" s="24">
        <f t="shared" si="5"/>
        <v>0</v>
      </c>
      <c r="I13" s="24">
        <f t="shared" si="5"/>
        <v>0</v>
      </c>
      <c r="J13" s="24">
        <f t="shared" si="5"/>
        <v>0</v>
      </c>
      <c r="K13" s="24">
        <f t="shared" si="5"/>
        <v>0</v>
      </c>
      <c r="L13" s="24">
        <f t="shared" si="5"/>
        <v>0</v>
      </c>
      <c r="M13" s="24">
        <f t="shared" si="5"/>
        <v>0</v>
      </c>
      <c r="N13" s="24">
        <f t="shared" si="5"/>
        <v>0</v>
      </c>
    </row>
    <row r="14" spans="1:18" s="43" customFormat="1" ht="37.5" x14ac:dyDescent="0.3">
      <c r="A14" s="80"/>
      <c r="B14" s="84"/>
      <c r="C14" s="22" t="s">
        <v>7</v>
      </c>
      <c r="D14" s="23" t="s">
        <v>36</v>
      </c>
      <c r="E14" s="24">
        <f t="shared" si="4"/>
        <v>110166.63346335615</v>
      </c>
      <c r="F14" s="24">
        <f t="shared" ref="F14:N14" si="6">F47+F127+F203+F276+F373</f>
        <v>19785.557959999998</v>
      </c>
      <c r="G14" s="24">
        <f t="shared" si="6"/>
        <v>23050</v>
      </c>
      <c r="H14" s="24">
        <f t="shared" si="6"/>
        <v>12500</v>
      </c>
      <c r="I14" s="24">
        <f t="shared" si="6"/>
        <v>4702.6946200000002</v>
      </c>
      <c r="J14" s="24">
        <f t="shared" si="6"/>
        <v>5000</v>
      </c>
      <c r="K14" s="24">
        <f t="shared" si="6"/>
        <v>27784.970999999998</v>
      </c>
      <c r="L14" s="24">
        <f t="shared" si="6"/>
        <v>4800</v>
      </c>
      <c r="M14" s="24">
        <f t="shared" si="6"/>
        <v>4800</v>
      </c>
      <c r="N14" s="24">
        <f t="shared" si="6"/>
        <v>7743.409883356162</v>
      </c>
    </row>
    <row r="15" spans="1:18" s="43" customFormat="1" ht="37.5" x14ac:dyDescent="0.3">
      <c r="A15" s="85"/>
      <c r="B15" s="84"/>
      <c r="C15" s="22" t="s">
        <v>7</v>
      </c>
      <c r="D15" s="23" t="s">
        <v>39</v>
      </c>
      <c r="E15" s="24">
        <f t="shared" si="4"/>
        <v>101314.99236854081</v>
      </c>
      <c r="F15" s="24">
        <f t="shared" ref="F15:N15" si="7">F48+F128+F206+F374</f>
        <v>11287.031219999999</v>
      </c>
      <c r="G15" s="24">
        <f t="shared" si="7"/>
        <v>55007.183109999998</v>
      </c>
      <c r="H15" s="24">
        <f t="shared" si="7"/>
        <v>17414.071370000001</v>
      </c>
      <c r="I15" s="24">
        <f t="shared" si="7"/>
        <v>4891.5958700000001</v>
      </c>
      <c r="J15" s="24">
        <f t="shared" si="7"/>
        <v>0</v>
      </c>
      <c r="K15" s="24">
        <f t="shared" si="7"/>
        <v>0</v>
      </c>
      <c r="L15" s="24">
        <f t="shared" si="7"/>
        <v>0</v>
      </c>
      <c r="M15" s="24">
        <f t="shared" si="7"/>
        <v>0</v>
      </c>
      <c r="N15" s="24">
        <f t="shared" si="7"/>
        <v>12715.110798540802</v>
      </c>
    </row>
    <row r="16" spans="1:18" s="43" customFormat="1" ht="37.5" x14ac:dyDescent="0.3">
      <c r="A16" s="80"/>
      <c r="B16" s="84"/>
      <c r="C16" s="22" t="s">
        <v>7</v>
      </c>
      <c r="D16" s="23" t="s">
        <v>44</v>
      </c>
      <c r="E16" s="24">
        <f t="shared" si="4"/>
        <v>4413.030272</v>
      </c>
      <c r="F16" s="24">
        <f t="shared" ref="F16:N16" si="8">F49+F375</f>
        <v>706.5</v>
      </c>
      <c r="G16" s="24">
        <f t="shared" si="8"/>
        <v>1000</v>
      </c>
      <c r="H16" s="24">
        <f t="shared" si="8"/>
        <v>1000</v>
      </c>
      <c r="I16" s="24">
        <f t="shared" si="8"/>
        <v>302.7</v>
      </c>
      <c r="J16" s="24">
        <f t="shared" si="8"/>
        <v>0</v>
      </c>
      <c r="K16" s="24">
        <f t="shared" si="8"/>
        <v>0</v>
      </c>
      <c r="L16" s="24">
        <f t="shared" si="8"/>
        <v>0</v>
      </c>
      <c r="M16" s="24">
        <f t="shared" si="8"/>
        <v>0</v>
      </c>
      <c r="N16" s="24">
        <f t="shared" si="8"/>
        <v>1403.8302720000002</v>
      </c>
    </row>
    <row r="17" spans="1:14" s="43" customFormat="1" ht="36" customHeight="1" x14ac:dyDescent="0.3">
      <c r="A17" s="80"/>
      <c r="B17" s="84"/>
      <c r="C17" s="22" t="s">
        <v>7</v>
      </c>
      <c r="D17" s="23" t="s">
        <v>40</v>
      </c>
      <c r="E17" s="24">
        <f t="shared" si="4"/>
        <v>22475.672280000003</v>
      </c>
      <c r="F17" s="24">
        <f t="shared" ref="F17:N17" si="9">F50+F129+F277+F376</f>
        <v>1140</v>
      </c>
      <c r="G17" s="24">
        <f t="shared" si="9"/>
        <v>6723</v>
      </c>
      <c r="H17" s="24">
        <f t="shared" si="9"/>
        <v>3207</v>
      </c>
      <c r="I17" s="24">
        <f t="shared" si="9"/>
        <v>250</v>
      </c>
      <c r="J17" s="24">
        <f t="shared" si="9"/>
        <v>4181.8860000000004</v>
      </c>
      <c r="K17" s="24">
        <f t="shared" si="9"/>
        <v>6388.857</v>
      </c>
      <c r="L17" s="24">
        <f t="shared" si="9"/>
        <v>0</v>
      </c>
      <c r="M17" s="24">
        <f t="shared" si="9"/>
        <v>0</v>
      </c>
      <c r="N17" s="24">
        <f t="shared" si="9"/>
        <v>584.92928000000018</v>
      </c>
    </row>
    <row r="18" spans="1:14" s="43" customFormat="1" ht="37.5" x14ac:dyDescent="0.3">
      <c r="A18" s="80"/>
      <c r="B18" s="84"/>
      <c r="C18" s="22" t="s">
        <v>7</v>
      </c>
      <c r="D18" s="23" t="s">
        <v>35</v>
      </c>
      <c r="E18" s="24">
        <f t="shared" si="4"/>
        <v>12126985.960408449</v>
      </c>
      <c r="F18" s="24">
        <f t="shared" ref="F18:N18" si="10">F30+F51+F130+F202+F278+F377+F445</f>
        <v>1185353.8905399998</v>
      </c>
      <c r="G18" s="24">
        <f t="shared" si="10"/>
        <v>1369269.6601200001</v>
      </c>
      <c r="H18" s="24">
        <f t="shared" si="10"/>
        <v>1321464.7699999998</v>
      </c>
      <c r="I18" s="24">
        <f t="shared" si="10"/>
        <v>1375390.6733600001</v>
      </c>
      <c r="J18" s="24">
        <f t="shared" si="10"/>
        <v>1321623.0714</v>
      </c>
      <c r="K18" s="24">
        <f t="shared" si="10"/>
        <v>1359069.9200000004</v>
      </c>
      <c r="L18" s="24">
        <f t="shared" si="10"/>
        <v>1292449.4700000002</v>
      </c>
      <c r="M18" s="24">
        <f t="shared" si="10"/>
        <v>1349724.4571400001</v>
      </c>
      <c r="N18" s="24">
        <f t="shared" si="10"/>
        <v>1552640.0478484482</v>
      </c>
    </row>
    <row r="19" spans="1:14" s="43" customFormat="1" ht="37.5" x14ac:dyDescent="0.3">
      <c r="A19" s="80"/>
      <c r="B19" s="84"/>
      <c r="C19" s="22" t="s">
        <v>7</v>
      </c>
      <c r="D19" s="23" t="s">
        <v>38</v>
      </c>
      <c r="E19" s="24">
        <f t="shared" si="4"/>
        <v>15586.836800000001</v>
      </c>
      <c r="F19" s="24">
        <f>F205</f>
        <v>1870</v>
      </c>
      <c r="G19" s="24">
        <f t="shared" ref="G19:N19" si="11">G205</f>
        <v>3000</v>
      </c>
      <c r="H19" s="24">
        <f t="shared" si="11"/>
        <v>1600</v>
      </c>
      <c r="I19" s="24">
        <f t="shared" si="11"/>
        <v>2400</v>
      </c>
      <c r="J19" s="24">
        <f t="shared" si="11"/>
        <v>1300</v>
      </c>
      <c r="K19" s="24">
        <f t="shared" si="11"/>
        <v>1360</v>
      </c>
      <c r="L19" s="24">
        <f t="shared" si="11"/>
        <v>1410</v>
      </c>
      <c r="M19" s="24">
        <f t="shared" si="11"/>
        <v>1297</v>
      </c>
      <c r="N19" s="24">
        <f t="shared" si="11"/>
        <v>1349.8368</v>
      </c>
    </row>
    <row r="20" spans="1:14" s="43" customFormat="1" ht="37.5" x14ac:dyDescent="0.3">
      <c r="A20" s="80"/>
      <c r="B20" s="84"/>
      <c r="C20" s="22" t="s">
        <v>7</v>
      </c>
      <c r="D20" s="23" t="s">
        <v>143</v>
      </c>
      <c r="E20" s="24">
        <f t="shared" si="4"/>
        <v>75216.623726800011</v>
      </c>
      <c r="F20" s="24">
        <f>F279+F378</f>
        <v>1275</v>
      </c>
      <c r="G20" s="24">
        <f>G279+G378</f>
        <v>1874</v>
      </c>
      <c r="H20" s="24">
        <f>H279+H378</f>
        <v>15300</v>
      </c>
      <c r="I20" s="24">
        <f>I279+I378</f>
        <v>36926.783329999998</v>
      </c>
      <c r="J20" s="24">
        <f>J279+J378+J446</f>
        <v>13984.78</v>
      </c>
      <c r="K20" s="24">
        <f>K378+K455</f>
        <v>2838</v>
      </c>
      <c r="L20" s="24">
        <f t="shared" ref="L20:N20" si="12">L378+L455</f>
        <v>1345.25</v>
      </c>
      <c r="M20" s="24">
        <f t="shared" si="12"/>
        <v>1345.25</v>
      </c>
      <c r="N20" s="24">
        <f t="shared" si="12"/>
        <v>327.56039680000004</v>
      </c>
    </row>
    <row r="21" spans="1:14" s="43" customFormat="1" ht="37.5" x14ac:dyDescent="0.3">
      <c r="A21" s="80"/>
      <c r="B21" s="84"/>
      <c r="C21" s="22" t="s">
        <v>7</v>
      </c>
      <c r="D21" s="23" t="s">
        <v>37</v>
      </c>
      <c r="E21" s="24">
        <f t="shared" si="4"/>
        <v>8216.6596006399996</v>
      </c>
      <c r="F21" s="24">
        <f t="shared" ref="F21:L21" si="13">F52+F131+F204+F280+F379</f>
        <v>1080</v>
      </c>
      <c r="G21" s="24">
        <f t="shared" si="13"/>
        <v>2000</v>
      </c>
      <c r="H21" s="24">
        <f t="shared" si="13"/>
        <v>2548.5</v>
      </c>
      <c r="I21" s="24">
        <f t="shared" si="13"/>
        <v>800</v>
      </c>
      <c r="J21" s="24">
        <f t="shared" si="13"/>
        <v>172</v>
      </c>
      <c r="K21" s="24">
        <f t="shared" si="13"/>
        <v>0</v>
      </c>
      <c r="L21" s="24">
        <f t="shared" si="13"/>
        <v>0</v>
      </c>
      <c r="M21" s="24">
        <v>0</v>
      </c>
      <c r="N21" s="24">
        <f>N52+N131+N204+N280+N379</f>
        <v>1616.1596006400002</v>
      </c>
    </row>
    <row r="22" spans="1:14" s="43" customFormat="1" ht="37.5" x14ac:dyDescent="0.3">
      <c r="A22" s="80"/>
      <c r="B22" s="84"/>
      <c r="C22" s="22" t="s">
        <v>7</v>
      </c>
      <c r="D22" s="23" t="s">
        <v>126</v>
      </c>
      <c r="E22" s="24">
        <f t="shared" si="4"/>
        <v>40.052</v>
      </c>
      <c r="F22" s="24">
        <f>F380</f>
        <v>0</v>
      </c>
      <c r="G22" s="24">
        <f t="shared" ref="G22:N22" si="14">G380</f>
        <v>0</v>
      </c>
      <c r="H22" s="24">
        <f t="shared" si="14"/>
        <v>0</v>
      </c>
      <c r="I22" s="24">
        <f t="shared" si="14"/>
        <v>40.052</v>
      </c>
      <c r="J22" s="24">
        <f t="shared" si="14"/>
        <v>0</v>
      </c>
      <c r="K22" s="24">
        <v>0</v>
      </c>
      <c r="L22" s="24">
        <v>0</v>
      </c>
      <c r="M22" s="24">
        <f t="shared" si="14"/>
        <v>0</v>
      </c>
      <c r="N22" s="24">
        <f t="shared" si="14"/>
        <v>0</v>
      </c>
    </row>
    <row r="23" spans="1:14" s="43" customFormat="1" ht="37.5" x14ac:dyDescent="0.3">
      <c r="A23" s="80"/>
      <c r="B23" s="84"/>
      <c r="C23" s="22" t="s">
        <v>8</v>
      </c>
      <c r="D23" s="23"/>
      <c r="E23" s="24">
        <f t="shared" si="4"/>
        <v>296623.10798880004</v>
      </c>
      <c r="F23" s="24">
        <f t="shared" ref="F23:N23" si="15">F53+F132+F207+F281+F381+F447</f>
        <v>24118.15</v>
      </c>
      <c r="G23" s="24">
        <f t="shared" si="15"/>
        <v>38087.524799999999</v>
      </c>
      <c r="H23" s="24">
        <f t="shared" si="15"/>
        <v>36810.360220000002</v>
      </c>
      <c r="I23" s="24">
        <f t="shared" si="15"/>
        <v>36600</v>
      </c>
      <c r="J23" s="24">
        <f t="shared" si="15"/>
        <v>27480</v>
      </c>
      <c r="K23" s="24">
        <f t="shared" si="15"/>
        <v>28579.200000000001</v>
      </c>
      <c r="L23" s="24">
        <f t="shared" si="15"/>
        <v>29722.368000000002</v>
      </c>
      <c r="M23" s="24">
        <f t="shared" si="15"/>
        <v>30911.262720000002</v>
      </c>
      <c r="N23" s="24">
        <f t="shared" si="15"/>
        <v>44314.242248800008</v>
      </c>
    </row>
    <row r="24" spans="1:14" s="43" customFormat="1" ht="43.5" customHeight="1" x14ac:dyDescent="0.3">
      <c r="A24" s="80"/>
      <c r="B24" s="84"/>
      <c r="C24" s="22" t="s">
        <v>68</v>
      </c>
      <c r="D24" s="23"/>
      <c r="E24" s="24">
        <f>SUM(F24:N24)</f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</row>
    <row r="25" spans="1:14" s="43" customFormat="1" ht="39" customHeight="1" x14ac:dyDescent="0.3">
      <c r="A25" s="80"/>
      <c r="B25" s="84"/>
      <c r="C25" s="22" t="s">
        <v>69</v>
      </c>
      <c r="D25" s="23"/>
      <c r="E25" s="24">
        <f>SUM(F25:N25)</f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</row>
    <row r="26" spans="1:14" s="43" customFormat="1" ht="39" customHeight="1" x14ac:dyDescent="0.3">
      <c r="A26" s="80"/>
      <c r="B26" s="84"/>
      <c r="C26" s="22" t="s">
        <v>70</v>
      </c>
      <c r="D26" s="23"/>
      <c r="E26" s="24">
        <f>SUM(F26:N26)</f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</row>
    <row r="27" spans="1:14" s="43" customFormat="1" ht="60" customHeight="1" x14ac:dyDescent="0.3">
      <c r="A27" s="80"/>
      <c r="B27" s="84"/>
      <c r="C27" s="22" t="s">
        <v>82</v>
      </c>
      <c r="D27" s="23"/>
      <c r="E27" s="24">
        <f>SUM(F27:N27)</f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</row>
    <row r="28" spans="1:14" ht="18.75" x14ac:dyDescent="0.3">
      <c r="A28" s="80" t="s">
        <v>9</v>
      </c>
      <c r="B28" s="84" t="s">
        <v>83</v>
      </c>
      <c r="C28" s="22" t="s">
        <v>31</v>
      </c>
      <c r="D28" s="25"/>
      <c r="E28" s="24">
        <f>E29+E30</f>
        <v>329770.44212000002</v>
      </c>
      <c r="F28" s="24">
        <f t="shared" ref="F28:N28" si="16">F29+F30</f>
        <v>36162.690439999998</v>
      </c>
      <c r="G28" s="24">
        <f t="shared" si="16"/>
        <v>38067.677920000002</v>
      </c>
      <c r="H28" s="24">
        <f t="shared" si="16"/>
        <v>37140.6</v>
      </c>
      <c r="I28" s="24">
        <f t="shared" si="16"/>
        <v>37322.277780000004</v>
      </c>
      <c r="J28" s="24">
        <f t="shared" si="16"/>
        <v>34918.075979999994</v>
      </c>
      <c r="K28" s="24">
        <f t="shared" si="16"/>
        <v>36178</v>
      </c>
      <c r="L28" s="24">
        <f t="shared" si="16"/>
        <v>36178</v>
      </c>
      <c r="M28" s="24">
        <f t="shared" si="16"/>
        <v>36178</v>
      </c>
      <c r="N28" s="24">
        <f t="shared" si="16"/>
        <v>37625.120000000003</v>
      </c>
    </row>
    <row r="29" spans="1:14" ht="37.5" x14ac:dyDescent="0.3">
      <c r="A29" s="80"/>
      <c r="B29" s="84"/>
      <c r="C29" s="22" t="s">
        <v>6</v>
      </c>
      <c r="D29" s="25"/>
      <c r="E29" s="24">
        <f>E37</f>
        <v>0</v>
      </c>
      <c r="F29" s="24">
        <f t="shared" ref="F29:N29" si="17">F37</f>
        <v>0</v>
      </c>
      <c r="G29" s="24">
        <f t="shared" si="17"/>
        <v>0</v>
      </c>
      <c r="H29" s="24">
        <f t="shared" si="17"/>
        <v>0</v>
      </c>
      <c r="I29" s="24">
        <f t="shared" si="17"/>
        <v>0</v>
      </c>
      <c r="J29" s="24">
        <f t="shared" si="17"/>
        <v>0</v>
      </c>
      <c r="K29" s="24">
        <f t="shared" si="17"/>
        <v>0</v>
      </c>
      <c r="L29" s="24">
        <f t="shared" si="17"/>
        <v>0</v>
      </c>
      <c r="M29" s="24">
        <f t="shared" si="17"/>
        <v>0</v>
      </c>
      <c r="N29" s="24">
        <f t="shared" si="17"/>
        <v>0</v>
      </c>
    </row>
    <row r="30" spans="1:14" ht="37.5" x14ac:dyDescent="0.3">
      <c r="A30" s="80"/>
      <c r="B30" s="84"/>
      <c r="C30" s="22" t="s">
        <v>7</v>
      </c>
      <c r="D30" s="23" t="s">
        <v>35</v>
      </c>
      <c r="E30" s="24">
        <f>E38</f>
        <v>329770.44212000002</v>
      </c>
      <c r="F30" s="24">
        <f t="shared" ref="F30:N30" si="18">F38</f>
        <v>36162.690439999998</v>
      </c>
      <c r="G30" s="24">
        <f t="shared" si="18"/>
        <v>38067.677920000002</v>
      </c>
      <c r="H30" s="24">
        <f t="shared" si="18"/>
        <v>37140.6</v>
      </c>
      <c r="I30" s="24">
        <f t="shared" si="18"/>
        <v>37322.277780000004</v>
      </c>
      <c r="J30" s="24">
        <f t="shared" si="18"/>
        <v>34918.075979999994</v>
      </c>
      <c r="K30" s="24">
        <f t="shared" si="18"/>
        <v>36178</v>
      </c>
      <c r="L30" s="24">
        <f t="shared" si="18"/>
        <v>36178</v>
      </c>
      <c r="M30" s="24">
        <f t="shared" si="18"/>
        <v>36178</v>
      </c>
      <c r="N30" s="24">
        <f t="shared" si="18"/>
        <v>37625.120000000003</v>
      </c>
    </row>
    <row r="31" spans="1:14" ht="37.5" x14ac:dyDescent="0.3">
      <c r="A31" s="80"/>
      <c r="B31" s="84"/>
      <c r="C31" s="22" t="s">
        <v>8</v>
      </c>
      <c r="D31" s="23"/>
      <c r="E31" s="24">
        <f t="shared" ref="E31:E43" si="19">SUM(F31:N31)</f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</row>
    <row r="32" spans="1:14" ht="40.5" customHeight="1" x14ac:dyDescent="0.3">
      <c r="A32" s="80"/>
      <c r="B32" s="84"/>
      <c r="C32" s="22" t="s">
        <v>128</v>
      </c>
      <c r="D32" s="23"/>
      <c r="E32" s="24">
        <f t="shared" si="19"/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</row>
    <row r="33" spans="1:14" ht="43.5" customHeight="1" x14ac:dyDescent="0.3">
      <c r="A33" s="80"/>
      <c r="B33" s="84"/>
      <c r="C33" s="22" t="s">
        <v>69</v>
      </c>
      <c r="D33" s="23"/>
      <c r="E33" s="24">
        <f t="shared" si="19"/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</row>
    <row r="34" spans="1:14" ht="41.25" customHeight="1" x14ac:dyDescent="0.3">
      <c r="A34" s="80"/>
      <c r="B34" s="84"/>
      <c r="C34" s="22" t="s">
        <v>70</v>
      </c>
      <c r="D34" s="23"/>
      <c r="E34" s="24">
        <f t="shared" si="19"/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</row>
    <row r="35" spans="1:14" ht="59.25" customHeight="1" x14ac:dyDescent="0.3">
      <c r="A35" s="80"/>
      <c r="B35" s="84"/>
      <c r="C35" s="22" t="s">
        <v>82</v>
      </c>
      <c r="D35" s="23"/>
      <c r="E35" s="24">
        <f t="shared" si="19"/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</row>
    <row r="36" spans="1:14" ht="18.75" x14ac:dyDescent="0.3">
      <c r="A36" s="80" t="s">
        <v>67</v>
      </c>
      <c r="B36" s="84" t="s">
        <v>99</v>
      </c>
      <c r="C36" s="22" t="s">
        <v>31</v>
      </c>
      <c r="D36" s="25"/>
      <c r="E36" s="24">
        <f t="shared" si="19"/>
        <v>329770.44212000002</v>
      </c>
      <c r="F36" s="24">
        <f>F37+F38</f>
        <v>36162.690439999998</v>
      </c>
      <c r="G36" s="24">
        <f t="shared" ref="G36:N36" si="20">G37+G38</f>
        <v>38067.677920000002</v>
      </c>
      <c r="H36" s="24">
        <f t="shared" si="20"/>
        <v>37140.6</v>
      </c>
      <c r="I36" s="24">
        <f t="shared" si="20"/>
        <v>37322.277780000004</v>
      </c>
      <c r="J36" s="24">
        <f t="shared" si="20"/>
        <v>34918.075979999994</v>
      </c>
      <c r="K36" s="24">
        <f t="shared" si="20"/>
        <v>36178</v>
      </c>
      <c r="L36" s="24">
        <f t="shared" si="20"/>
        <v>36178</v>
      </c>
      <c r="M36" s="24">
        <f t="shared" si="20"/>
        <v>36178</v>
      </c>
      <c r="N36" s="24">
        <f t="shared" si="20"/>
        <v>37625.120000000003</v>
      </c>
    </row>
    <row r="37" spans="1:14" ht="37.5" x14ac:dyDescent="0.3">
      <c r="A37" s="80"/>
      <c r="B37" s="84"/>
      <c r="C37" s="22" t="s">
        <v>6</v>
      </c>
      <c r="D37" s="25"/>
      <c r="E37" s="24">
        <f t="shared" si="19"/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</row>
    <row r="38" spans="1:14" ht="37.5" x14ac:dyDescent="0.3">
      <c r="A38" s="80"/>
      <c r="B38" s="84"/>
      <c r="C38" s="22" t="s">
        <v>7</v>
      </c>
      <c r="D38" s="23" t="s">
        <v>35</v>
      </c>
      <c r="E38" s="24">
        <f t="shared" si="19"/>
        <v>329770.44212000002</v>
      </c>
      <c r="F38" s="24">
        <v>36162.690439999998</v>
      </c>
      <c r="G38" s="24">
        <v>38067.677920000002</v>
      </c>
      <c r="H38" s="24">
        <v>37140.6</v>
      </c>
      <c r="I38" s="24">
        <v>37322.277780000004</v>
      </c>
      <c r="J38" s="24">
        <v>34918.075979999994</v>
      </c>
      <c r="K38" s="24">
        <v>36178</v>
      </c>
      <c r="L38" s="24">
        <v>36178</v>
      </c>
      <c r="M38" s="24">
        <v>36178</v>
      </c>
      <c r="N38" s="24">
        <f>M38*1.04</f>
        <v>37625.120000000003</v>
      </c>
    </row>
    <row r="39" spans="1:14" ht="37.5" x14ac:dyDescent="0.3">
      <c r="A39" s="80"/>
      <c r="B39" s="84"/>
      <c r="C39" s="22" t="s">
        <v>8</v>
      </c>
      <c r="D39" s="23"/>
      <c r="E39" s="24">
        <f t="shared" si="19"/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</row>
    <row r="40" spans="1:14" ht="40.5" customHeight="1" x14ac:dyDescent="0.3">
      <c r="A40" s="80"/>
      <c r="B40" s="84"/>
      <c r="C40" s="22" t="s">
        <v>128</v>
      </c>
      <c r="D40" s="23"/>
      <c r="E40" s="24">
        <f t="shared" si="19"/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</row>
    <row r="41" spans="1:14" ht="40.5" customHeight="1" x14ac:dyDescent="0.3">
      <c r="A41" s="80"/>
      <c r="B41" s="84"/>
      <c r="C41" s="22" t="s">
        <v>69</v>
      </c>
      <c r="D41" s="23"/>
      <c r="E41" s="24">
        <f t="shared" si="19"/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</row>
    <row r="42" spans="1:14" ht="38.25" customHeight="1" x14ac:dyDescent="0.3">
      <c r="A42" s="80"/>
      <c r="B42" s="84"/>
      <c r="C42" s="22" t="s">
        <v>70</v>
      </c>
      <c r="D42" s="23"/>
      <c r="E42" s="24">
        <f t="shared" si="19"/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</row>
    <row r="43" spans="1:14" ht="60" customHeight="1" x14ac:dyDescent="0.3">
      <c r="A43" s="80"/>
      <c r="B43" s="84"/>
      <c r="C43" s="22" t="s">
        <v>82</v>
      </c>
      <c r="D43" s="23"/>
      <c r="E43" s="24">
        <f t="shared" si="19"/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</row>
    <row r="44" spans="1:14" ht="18.75" x14ac:dyDescent="0.3">
      <c r="A44" s="86" t="s">
        <v>78</v>
      </c>
      <c r="B44" s="84" t="s">
        <v>106</v>
      </c>
      <c r="C44" s="22" t="s">
        <v>31</v>
      </c>
      <c r="D44" s="25"/>
      <c r="E44" s="24">
        <f>E46+E53</f>
        <v>10984870.510731248</v>
      </c>
      <c r="F44" s="24">
        <f t="shared" ref="F44:N44" si="21">F46+F53</f>
        <v>1119412.6111599999</v>
      </c>
      <c r="G44" s="24">
        <f t="shared" si="21"/>
        <v>1245839.8458700001</v>
      </c>
      <c r="H44" s="24">
        <f t="shared" si="21"/>
        <v>1197641.0485999999</v>
      </c>
      <c r="I44" s="24">
        <f t="shared" si="21"/>
        <v>1225832.6314100001</v>
      </c>
      <c r="J44" s="24">
        <f t="shared" si="21"/>
        <v>1190216.21001</v>
      </c>
      <c r="K44" s="24">
        <f t="shared" si="21"/>
        <v>1208972.2770000005</v>
      </c>
      <c r="L44" s="24">
        <f t="shared" si="21"/>
        <v>1156521.7620000001</v>
      </c>
      <c r="M44" s="24">
        <f t="shared" si="21"/>
        <v>1213931.73282</v>
      </c>
      <c r="N44" s="24">
        <f t="shared" si="21"/>
        <v>1426502.3918612481</v>
      </c>
    </row>
    <row r="45" spans="1:14" ht="37.5" x14ac:dyDescent="0.3">
      <c r="A45" s="86"/>
      <c r="B45" s="84"/>
      <c r="C45" s="22" t="s">
        <v>6</v>
      </c>
      <c r="D45" s="25"/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</row>
    <row r="46" spans="1:14" ht="37.5" x14ac:dyDescent="0.3">
      <c r="A46" s="86"/>
      <c r="B46" s="84"/>
      <c r="C46" s="22" t="s">
        <v>7</v>
      </c>
      <c r="D46" s="23"/>
      <c r="E46" s="24">
        <f>SUM(E47:E52)</f>
        <v>10903815.055320049</v>
      </c>
      <c r="F46" s="24">
        <f t="shared" ref="F46:N46" si="22">SUM(F47:F52)</f>
        <v>1106422.6111599999</v>
      </c>
      <c r="G46" s="24">
        <f t="shared" si="22"/>
        <v>1232839.8458700001</v>
      </c>
      <c r="H46" s="24">
        <f t="shared" si="22"/>
        <v>1184641.0485999999</v>
      </c>
      <c r="I46" s="24">
        <f t="shared" si="22"/>
        <v>1212832.6314100001</v>
      </c>
      <c r="J46" s="24">
        <f t="shared" si="22"/>
        <v>1187096.21001</v>
      </c>
      <c r="K46" s="24">
        <f>K47+K50+K51</f>
        <v>1205727.4770000004</v>
      </c>
      <c r="L46" s="24">
        <f t="shared" si="22"/>
        <v>1153147.1700000002</v>
      </c>
      <c r="M46" s="24">
        <f t="shared" si="22"/>
        <v>1210422.15714</v>
      </c>
      <c r="N46" s="24">
        <f t="shared" si="22"/>
        <v>1410685.9041300481</v>
      </c>
    </row>
    <row r="47" spans="1:14" ht="37.5" x14ac:dyDescent="0.3">
      <c r="A47" s="86"/>
      <c r="B47" s="84"/>
      <c r="C47" s="22" t="s">
        <v>7</v>
      </c>
      <c r="D47" s="23" t="s">
        <v>36</v>
      </c>
      <c r="E47" s="24">
        <f t="shared" ref="E47:E53" si="23">SUM(F47:N47)</f>
        <v>28884.140847999999</v>
      </c>
      <c r="F47" s="24">
        <f>F87</f>
        <v>5999.192</v>
      </c>
      <c r="G47" s="24">
        <f t="shared" ref="G47:N47" si="24">G87</f>
        <v>10850</v>
      </c>
      <c r="H47" s="24">
        <f t="shared" si="24"/>
        <v>4000</v>
      </c>
      <c r="I47" s="24">
        <f t="shared" si="24"/>
        <v>974.41560000000004</v>
      </c>
      <c r="J47" s="24">
        <f t="shared" si="24"/>
        <v>2000</v>
      </c>
      <c r="K47" s="24">
        <f t="shared" si="24"/>
        <v>400</v>
      </c>
      <c r="L47" s="24">
        <f t="shared" si="24"/>
        <v>400</v>
      </c>
      <c r="M47" s="24">
        <f t="shared" si="24"/>
        <v>400</v>
      </c>
      <c r="N47" s="24">
        <f t="shared" si="24"/>
        <v>3860.5332480000006</v>
      </c>
    </row>
    <row r="48" spans="1:14" ht="37.5" x14ac:dyDescent="0.3">
      <c r="A48" s="87"/>
      <c r="B48" s="84"/>
      <c r="C48" s="22" t="s">
        <v>7</v>
      </c>
      <c r="D48" s="23" t="s">
        <v>39</v>
      </c>
      <c r="E48" s="24">
        <f t="shared" si="23"/>
        <v>12441.18895</v>
      </c>
      <c r="F48" s="24">
        <f>F70+F88</f>
        <v>0</v>
      </c>
      <c r="G48" s="24">
        <f t="shared" ref="G48:N48" si="25">G70+G88</f>
        <v>2956.3987000000002</v>
      </c>
      <c r="H48" s="24">
        <f t="shared" si="25"/>
        <v>4256.2803100000001</v>
      </c>
      <c r="I48" s="24">
        <f t="shared" si="25"/>
        <v>3473.7221</v>
      </c>
      <c r="J48" s="24">
        <f t="shared" si="25"/>
        <v>0</v>
      </c>
      <c r="K48" s="24">
        <f t="shared" si="25"/>
        <v>0</v>
      </c>
      <c r="L48" s="24">
        <f t="shared" si="25"/>
        <v>0</v>
      </c>
      <c r="M48" s="24">
        <f t="shared" si="25"/>
        <v>0</v>
      </c>
      <c r="N48" s="24">
        <f t="shared" si="25"/>
        <v>1754.7878400000002</v>
      </c>
    </row>
    <row r="49" spans="1:14" ht="37.5" x14ac:dyDescent="0.3">
      <c r="A49" s="86"/>
      <c r="B49" s="84"/>
      <c r="C49" s="22" t="s">
        <v>7</v>
      </c>
      <c r="D49" s="23" t="s">
        <v>44</v>
      </c>
      <c r="E49" s="24">
        <f t="shared" si="23"/>
        <v>0</v>
      </c>
      <c r="F49" s="24">
        <f>F89</f>
        <v>0</v>
      </c>
      <c r="G49" s="24">
        <f t="shared" ref="G49:N49" si="26">G89</f>
        <v>0</v>
      </c>
      <c r="H49" s="24">
        <f t="shared" si="26"/>
        <v>0</v>
      </c>
      <c r="I49" s="24">
        <f t="shared" si="26"/>
        <v>0</v>
      </c>
      <c r="J49" s="24">
        <f t="shared" si="26"/>
        <v>0</v>
      </c>
      <c r="K49" s="24">
        <f t="shared" si="26"/>
        <v>0</v>
      </c>
      <c r="L49" s="24">
        <f t="shared" si="26"/>
        <v>0</v>
      </c>
      <c r="M49" s="24">
        <f t="shared" si="26"/>
        <v>0</v>
      </c>
      <c r="N49" s="24">
        <f t="shared" si="26"/>
        <v>0</v>
      </c>
    </row>
    <row r="50" spans="1:14" ht="37.5" x14ac:dyDescent="0.3">
      <c r="A50" s="86"/>
      <c r="B50" s="84"/>
      <c r="C50" s="22" t="s">
        <v>7</v>
      </c>
      <c r="D50" s="23" t="s">
        <v>40</v>
      </c>
      <c r="E50" s="24">
        <f t="shared" si="23"/>
        <v>15352.672280000001</v>
      </c>
      <c r="F50" s="24">
        <f>F90</f>
        <v>1140</v>
      </c>
      <c r="G50" s="24">
        <f t="shared" ref="G50:N50" si="27">G90</f>
        <v>1140</v>
      </c>
      <c r="H50" s="24">
        <f t="shared" si="27"/>
        <v>1667</v>
      </c>
      <c r="I50" s="24">
        <f t="shared" si="27"/>
        <v>250</v>
      </c>
      <c r="J50" s="24">
        <f t="shared" si="27"/>
        <v>4181.8860000000004</v>
      </c>
      <c r="K50" s="24">
        <f t="shared" si="27"/>
        <v>6388.857</v>
      </c>
      <c r="L50" s="24">
        <f t="shared" si="27"/>
        <v>0</v>
      </c>
      <c r="M50" s="24">
        <f t="shared" si="27"/>
        <v>0</v>
      </c>
      <c r="N50" s="24">
        <f t="shared" si="27"/>
        <v>584.92928000000018</v>
      </c>
    </row>
    <row r="51" spans="1:14" ht="37.5" x14ac:dyDescent="0.3">
      <c r="A51" s="86"/>
      <c r="B51" s="84"/>
      <c r="C51" s="22" t="s">
        <v>7</v>
      </c>
      <c r="D51" s="23" t="s">
        <v>35</v>
      </c>
      <c r="E51" s="24">
        <f t="shared" si="23"/>
        <v>10847137.053242048</v>
      </c>
      <c r="F51" s="24">
        <f>F60+F69+F78+F91+F100+F108+F116</f>
        <v>1099283.4191599998</v>
      </c>
      <c r="G51" s="24">
        <f t="shared" ref="G51:N51" si="28">G60+G69+G78+G91+G100+G108+G116</f>
        <v>1217893.4471700001</v>
      </c>
      <c r="H51" s="24">
        <f t="shared" si="28"/>
        <v>1174717.7682899998</v>
      </c>
      <c r="I51" s="24">
        <f t="shared" si="28"/>
        <v>1208134.4937100001</v>
      </c>
      <c r="J51" s="24">
        <f t="shared" si="28"/>
        <v>1180914.3240100001</v>
      </c>
      <c r="K51" s="24">
        <f t="shared" si="28"/>
        <v>1198938.6200000003</v>
      </c>
      <c r="L51" s="24">
        <f t="shared" si="28"/>
        <v>1152747.1700000002</v>
      </c>
      <c r="M51" s="24">
        <f t="shared" si="28"/>
        <v>1210022.15714</v>
      </c>
      <c r="N51" s="24">
        <f t="shared" si="28"/>
        <v>1404485.6537620481</v>
      </c>
    </row>
    <row r="52" spans="1:14" ht="37.5" x14ac:dyDescent="0.3">
      <c r="A52" s="86"/>
      <c r="B52" s="84"/>
      <c r="C52" s="22" t="s">
        <v>7</v>
      </c>
      <c r="D52" s="23" t="s">
        <v>37</v>
      </c>
      <c r="E52" s="24">
        <f t="shared" si="23"/>
        <v>0</v>
      </c>
      <c r="F52" s="24">
        <f>F92</f>
        <v>0</v>
      </c>
      <c r="G52" s="24">
        <f t="shared" ref="G52:N52" si="29">G92</f>
        <v>0</v>
      </c>
      <c r="H52" s="24">
        <f t="shared" si="29"/>
        <v>0</v>
      </c>
      <c r="I52" s="24">
        <f t="shared" si="29"/>
        <v>0</v>
      </c>
      <c r="J52" s="24">
        <f t="shared" si="29"/>
        <v>0</v>
      </c>
      <c r="K52" s="24">
        <f t="shared" si="29"/>
        <v>0</v>
      </c>
      <c r="L52" s="24">
        <f t="shared" si="29"/>
        <v>0</v>
      </c>
      <c r="M52" s="24">
        <f t="shared" si="29"/>
        <v>0</v>
      </c>
      <c r="N52" s="24">
        <f t="shared" si="29"/>
        <v>0</v>
      </c>
    </row>
    <row r="53" spans="1:14" ht="37.5" x14ac:dyDescent="0.3">
      <c r="A53" s="86"/>
      <c r="B53" s="84"/>
      <c r="C53" s="22" t="s">
        <v>8</v>
      </c>
      <c r="D53" s="23"/>
      <c r="E53" s="24">
        <f t="shared" si="23"/>
        <v>81055.455411200004</v>
      </c>
      <c r="F53" s="24">
        <f>F93+F109</f>
        <v>12990</v>
      </c>
      <c r="G53" s="24">
        <f t="shared" ref="G53:N53" si="30">G93+G109</f>
        <v>13000</v>
      </c>
      <c r="H53" s="24">
        <f t="shared" si="30"/>
        <v>13000</v>
      </c>
      <c r="I53" s="24">
        <f t="shared" si="30"/>
        <v>13000</v>
      </c>
      <c r="J53" s="24">
        <f t="shared" si="30"/>
        <v>3120</v>
      </c>
      <c r="K53" s="24">
        <f t="shared" si="30"/>
        <v>3244.8</v>
      </c>
      <c r="L53" s="24">
        <f t="shared" si="30"/>
        <v>3374.5920000000001</v>
      </c>
      <c r="M53" s="24">
        <f t="shared" si="30"/>
        <v>3509.5756800000004</v>
      </c>
      <c r="N53" s="24">
        <f t="shared" si="30"/>
        <v>15816.487731200003</v>
      </c>
    </row>
    <row r="54" spans="1:14" ht="40.5" customHeight="1" x14ac:dyDescent="0.3">
      <c r="A54" s="86"/>
      <c r="B54" s="84"/>
      <c r="C54" s="22" t="s">
        <v>128</v>
      </c>
      <c r="D54" s="23"/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</row>
    <row r="55" spans="1:14" ht="39" customHeight="1" x14ac:dyDescent="0.3">
      <c r="A55" s="86"/>
      <c r="B55" s="84"/>
      <c r="C55" s="22" t="s">
        <v>69</v>
      </c>
      <c r="D55" s="23"/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</row>
    <row r="56" spans="1:14" ht="38.25" customHeight="1" x14ac:dyDescent="0.3">
      <c r="A56" s="86"/>
      <c r="B56" s="84"/>
      <c r="C56" s="22" t="s">
        <v>70</v>
      </c>
      <c r="D56" s="23"/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</row>
    <row r="57" spans="1:14" ht="59.25" customHeight="1" x14ac:dyDescent="0.3">
      <c r="A57" s="86"/>
      <c r="B57" s="84"/>
      <c r="C57" s="22" t="s">
        <v>82</v>
      </c>
      <c r="D57" s="23"/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</row>
    <row r="58" spans="1:14" s="43" customFormat="1" ht="18.75" x14ac:dyDescent="0.3">
      <c r="A58" s="70" t="s">
        <v>11</v>
      </c>
      <c r="B58" s="67" t="s">
        <v>120</v>
      </c>
      <c r="C58" s="22" t="s">
        <v>31</v>
      </c>
      <c r="D58" s="25"/>
      <c r="E58" s="24">
        <f>E60</f>
        <v>0</v>
      </c>
      <c r="F58" s="24">
        <f>F60</f>
        <v>0</v>
      </c>
      <c r="G58" s="24">
        <f>G60</f>
        <v>0</v>
      </c>
      <c r="H58" s="24">
        <f>H60</f>
        <v>0</v>
      </c>
      <c r="I58" s="24">
        <f>I60</f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</row>
    <row r="59" spans="1:14" s="43" customFormat="1" ht="37.5" x14ac:dyDescent="0.3">
      <c r="A59" s="88"/>
      <c r="B59" s="90"/>
      <c r="C59" s="22" t="s">
        <v>6</v>
      </c>
      <c r="D59" s="23"/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</row>
    <row r="60" spans="1:14" s="43" customFormat="1" ht="37.5" x14ac:dyDescent="0.3">
      <c r="A60" s="88"/>
      <c r="B60" s="90"/>
      <c r="C60" s="22" t="s">
        <v>7</v>
      </c>
      <c r="D60" s="23" t="s">
        <v>35</v>
      </c>
      <c r="E60" s="24">
        <f>SUM(F60:N60)</f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</row>
    <row r="61" spans="1:14" s="43" customFormat="1" ht="37.5" x14ac:dyDescent="0.3">
      <c r="A61" s="88"/>
      <c r="B61" s="90"/>
      <c r="C61" s="22" t="s">
        <v>8</v>
      </c>
      <c r="D61" s="23"/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</row>
    <row r="62" spans="1:14" s="43" customFormat="1" ht="40.5" customHeight="1" x14ac:dyDescent="0.3">
      <c r="A62" s="88"/>
      <c r="B62" s="90"/>
      <c r="C62" s="22" t="s">
        <v>128</v>
      </c>
      <c r="D62" s="23"/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</row>
    <row r="63" spans="1:14" s="43" customFormat="1" ht="40.5" customHeight="1" x14ac:dyDescent="0.3">
      <c r="A63" s="88"/>
      <c r="B63" s="90"/>
      <c r="C63" s="22" t="s">
        <v>69</v>
      </c>
      <c r="D63" s="23"/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</row>
    <row r="64" spans="1:14" s="43" customFormat="1" ht="40.5" customHeight="1" x14ac:dyDescent="0.3">
      <c r="A64" s="88"/>
      <c r="B64" s="90"/>
      <c r="C64" s="22" t="s">
        <v>70</v>
      </c>
      <c r="D64" s="23"/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</row>
    <row r="65" spans="1:14" s="43" customFormat="1" ht="57.75" customHeight="1" x14ac:dyDescent="0.3">
      <c r="A65" s="89"/>
      <c r="B65" s="91"/>
      <c r="C65" s="22" t="s">
        <v>82</v>
      </c>
      <c r="D65" s="23"/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</row>
    <row r="66" spans="1:14" s="43" customFormat="1" ht="18.75" x14ac:dyDescent="0.3">
      <c r="A66" s="80" t="s">
        <v>12</v>
      </c>
      <c r="B66" s="84" t="s">
        <v>122</v>
      </c>
      <c r="C66" s="22" t="s">
        <v>31</v>
      </c>
      <c r="D66" s="23"/>
      <c r="E66" s="24">
        <f>E68</f>
        <v>38987.539188688002</v>
      </c>
      <c r="F66" s="24">
        <f t="shared" ref="F66:N66" si="31">F68</f>
        <v>3227.1</v>
      </c>
      <c r="G66" s="24">
        <f t="shared" si="31"/>
        <v>3480.8062100000002</v>
      </c>
      <c r="H66" s="24">
        <f t="shared" si="31"/>
        <v>4301.3999999999996</v>
      </c>
      <c r="I66" s="24">
        <f t="shared" si="31"/>
        <v>4028.7</v>
      </c>
      <c r="J66" s="24">
        <f t="shared" si="31"/>
        <v>4189.8</v>
      </c>
      <c r="K66" s="24">
        <f t="shared" si="31"/>
        <v>4772.3999999999996</v>
      </c>
      <c r="L66" s="24">
        <f t="shared" si="31"/>
        <v>4772.3999999999996</v>
      </c>
      <c r="M66" s="24">
        <f t="shared" si="31"/>
        <v>4772.3999999999996</v>
      </c>
      <c r="N66" s="24">
        <f t="shared" si="31"/>
        <v>5442.5329786880011</v>
      </c>
    </row>
    <row r="67" spans="1:14" s="43" customFormat="1" ht="37.5" x14ac:dyDescent="0.3">
      <c r="A67" s="80"/>
      <c r="B67" s="84"/>
      <c r="C67" s="22" t="s">
        <v>6</v>
      </c>
      <c r="D67" s="23"/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</row>
    <row r="68" spans="1:14" s="43" customFormat="1" ht="37.5" x14ac:dyDescent="0.3">
      <c r="A68" s="80"/>
      <c r="B68" s="84"/>
      <c r="C68" s="22" t="s">
        <v>7</v>
      </c>
      <c r="D68" s="23"/>
      <c r="E68" s="24">
        <f>E69+E70</f>
        <v>38987.539188688002</v>
      </c>
      <c r="F68" s="24">
        <f t="shared" ref="F68:N68" si="32">F69+F70</f>
        <v>3227.1</v>
      </c>
      <c r="G68" s="24">
        <f t="shared" si="32"/>
        <v>3480.8062100000002</v>
      </c>
      <c r="H68" s="24">
        <f t="shared" si="32"/>
        <v>4301.3999999999996</v>
      </c>
      <c r="I68" s="24">
        <f t="shared" si="32"/>
        <v>4028.7</v>
      </c>
      <c r="J68" s="24">
        <f t="shared" si="32"/>
        <v>4189.8</v>
      </c>
      <c r="K68" s="24">
        <f t="shared" si="32"/>
        <v>4772.3999999999996</v>
      </c>
      <c r="L68" s="24">
        <f t="shared" si="32"/>
        <v>4772.3999999999996</v>
      </c>
      <c r="M68" s="24">
        <f t="shared" si="32"/>
        <v>4772.3999999999996</v>
      </c>
      <c r="N68" s="24">
        <f t="shared" si="32"/>
        <v>5442.5329786880011</v>
      </c>
    </row>
    <row r="69" spans="1:14" s="43" customFormat="1" ht="37.5" x14ac:dyDescent="0.3">
      <c r="A69" s="80"/>
      <c r="B69" s="84"/>
      <c r="C69" s="22" t="s">
        <v>7</v>
      </c>
      <c r="D69" s="23" t="s">
        <v>35</v>
      </c>
      <c r="E69" s="24">
        <f>SUM(F69:N69)</f>
        <v>38987.539188688002</v>
      </c>
      <c r="F69" s="24">
        <v>3227.1</v>
      </c>
      <c r="G69" s="24">
        <v>3480.8062100000002</v>
      </c>
      <c r="H69" s="24">
        <v>4301.3999999999996</v>
      </c>
      <c r="I69" s="24">
        <v>4028.7</v>
      </c>
      <c r="J69" s="24">
        <v>4189.8</v>
      </c>
      <c r="K69" s="24">
        <v>4772.3999999999996</v>
      </c>
      <c r="L69" s="24">
        <v>4772.3999999999996</v>
      </c>
      <c r="M69" s="24">
        <v>4772.3999999999996</v>
      </c>
      <c r="N69" s="24">
        <v>5442.5329786880011</v>
      </c>
    </row>
    <row r="70" spans="1:14" s="43" customFormat="1" ht="37.5" x14ac:dyDescent="0.3">
      <c r="A70" s="85"/>
      <c r="B70" s="84"/>
      <c r="C70" s="22" t="s">
        <v>7</v>
      </c>
      <c r="D70" s="23" t="s">
        <v>39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</row>
    <row r="71" spans="1:14" s="43" customFormat="1" ht="37.5" x14ac:dyDescent="0.3">
      <c r="A71" s="80"/>
      <c r="B71" s="84"/>
      <c r="C71" s="22" t="s">
        <v>8</v>
      </c>
      <c r="D71" s="23"/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</row>
    <row r="72" spans="1:14" s="43" customFormat="1" ht="41.25" customHeight="1" x14ac:dyDescent="0.3">
      <c r="A72" s="80"/>
      <c r="B72" s="84"/>
      <c r="C72" s="22" t="s">
        <v>128</v>
      </c>
      <c r="D72" s="23"/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</row>
    <row r="73" spans="1:14" s="43" customFormat="1" ht="39.75" customHeight="1" x14ac:dyDescent="0.3">
      <c r="A73" s="80"/>
      <c r="B73" s="84"/>
      <c r="C73" s="22" t="s">
        <v>69</v>
      </c>
      <c r="D73" s="23"/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</row>
    <row r="74" spans="1:14" s="43" customFormat="1" ht="39.75" customHeight="1" x14ac:dyDescent="0.3">
      <c r="A74" s="80"/>
      <c r="B74" s="84"/>
      <c r="C74" s="22" t="s">
        <v>70</v>
      </c>
      <c r="D74" s="23"/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</row>
    <row r="75" spans="1:14" s="43" customFormat="1" ht="62.25" customHeight="1" x14ac:dyDescent="0.3">
      <c r="A75" s="80"/>
      <c r="B75" s="84"/>
      <c r="C75" s="22" t="s">
        <v>82</v>
      </c>
      <c r="D75" s="23"/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</row>
    <row r="76" spans="1:14" s="43" customFormat="1" ht="18.75" x14ac:dyDescent="0.3">
      <c r="A76" s="80" t="s">
        <v>53</v>
      </c>
      <c r="B76" s="84" t="s">
        <v>117</v>
      </c>
      <c r="C76" s="22" t="s">
        <v>31</v>
      </c>
      <c r="D76" s="23"/>
      <c r="E76" s="24">
        <f>E78</f>
        <v>0</v>
      </c>
      <c r="F76" s="24">
        <f t="shared" ref="F76:N76" si="33">F78</f>
        <v>0</v>
      </c>
      <c r="G76" s="24">
        <f t="shared" si="33"/>
        <v>0</v>
      </c>
      <c r="H76" s="24">
        <f t="shared" si="33"/>
        <v>0</v>
      </c>
      <c r="I76" s="24">
        <f t="shared" si="33"/>
        <v>0</v>
      </c>
      <c r="J76" s="24">
        <f t="shared" si="33"/>
        <v>0</v>
      </c>
      <c r="K76" s="24">
        <f t="shared" si="33"/>
        <v>0</v>
      </c>
      <c r="L76" s="24">
        <f t="shared" si="33"/>
        <v>0</v>
      </c>
      <c r="M76" s="24">
        <f t="shared" si="33"/>
        <v>0</v>
      </c>
      <c r="N76" s="24">
        <f t="shared" si="33"/>
        <v>0</v>
      </c>
    </row>
    <row r="77" spans="1:14" s="43" customFormat="1" ht="37.5" x14ac:dyDescent="0.3">
      <c r="A77" s="80"/>
      <c r="B77" s="84"/>
      <c r="C77" s="22" t="s">
        <v>6</v>
      </c>
      <c r="D77" s="23"/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</row>
    <row r="78" spans="1:14" s="43" customFormat="1" ht="37.5" x14ac:dyDescent="0.3">
      <c r="A78" s="80"/>
      <c r="B78" s="84"/>
      <c r="C78" s="22" t="s">
        <v>7</v>
      </c>
      <c r="D78" s="23" t="s">
        <v>35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</row>
    <row r="79" spans="1:14" s="43" customFormat="1" ht="37.5" x14ac:dyDescent="0.3">
      <c r="A79" s="80"/>
      <c r="B79" s="84"/>
      <c r="C79" s="22" t="s">
        <v>8</v>
      </c>
      <c r="D79" s="23"/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</row>
    <row r="80" spans="1:14" s="43" customFormat="1" ht="37.5" customHeight="1" x14ac:dyDescent="0.3">
      <c r="A80" s="80"/>
      <c r="B80" s="84"/>
      <c r="C80" s="22" t="s">
        <v>68</v>
      </c>
      <c r="D80" s="23"/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</row>
    <row r="81" spans="1:14" s="43" customFormat="1" ht="37.5" customHeight="1" x14ac:dyDescent="0.3">
      <c r="A81" s="80"/>
      <c r="B81" s="84"/>
      <c r="C81" s="22" t="s">
        <v>69</v>
      </c>
      <c r="D81" s="23"/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</row>
    <row r="82" spans="1:14" s="43" customFormat="1" ht="39" customHeight="1" x14ac:dyDescent="0.3">
      <c r="A82" s="80"/>
      <c r="B82" s="84"/>
      <c r="C82" s="22" t="s">
        <v>70</v>
      </c>
      <c r="D82" s="23"/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</row>
    <row r="83" spans="1:14" s="43" customFormat="1" ht="60.75" customHeight="1" x14ac:dyDescent="0.3">
      <c r="A83" s="80"/>
      <c r="B83" s="84"/>
      <c r="C83" s="22" t="s">
        <v>82</v>
      </c>
      <c r="D83" s="23"/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</row>
    <row r="84" spans="1:14" s="43" customFormat="1" ht="18.75" x14ac:dyDescent="0.3">
      <c r="A84" s="80" t="s">
        <v>54</v>
      </c>
      <c r="B84" s="84" t="s">
        <v>116</v>
      </c>
      <c r="C84" s="22" t="s">
        <v>31</v>
      </c>
      <c r="D84" s="23"/>
      <c r="E84" s="24">
        <f>E86+E93</f>
        <v>155321.43851007998</v>
      </c>
      <c r="F84" s="24">
        <f t="shared" ref="F84:N84" si="34">F86+F93</f>
        <v>12951.293799999999</v>
      </c>
      <c r="G84" s="24">
        <f t="shared" si="34"/>
        <v>23132.20865</v>
      </c>
      <c r="H84" s="24">
        <f t="shared" si="34"/>
        <v>20108.780310000002</v>
      </c>
      <c r="I84" s="24">
        <f t="shared" si="34"/>
        <v>23937.626240000001</v>
      </c>
      <c r="J84" s="24">
        <f t="shared" si="34"/>
        <v>12942.703799999999</v>
      </c>
      <c r="K84" s="24">
        <f t="shared" si="34"/>
        <v>13064.557000000001</v>
      </c>
      <c r="L84" s="24">
        <f t="shared" si="34"/>
        <v>6805.4920000000002</v>
      </c>
      <c r="M84" s="24">
        <f t="shared" si="34"/>
        <v>6940.4756800000005</v>
      </c>
      <c r="N84" s="24">
        <f t="shared" si="34"/>
        <v>18256.227758080004</v>
      </c>
    </row>
    <row r="85" spans="1:14" s="43" customFormat="1" ht="37.5" x14ac:dyDescent="0.3">
      <c r="A85" s="80"/>
      <c r="B85" s="84"/>
      <c r="C85" s="22" t="s">
        <v>6</v>
      </c>
      <c r="D85" s="23"/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</row>
    <row r="86" spans="1:14" s="43" customFormat="1" ht="37.5" x14ac:dyDescent="0.3">
      <c r="A86" s="80"/>
      <c r="B86" s="84"/>
      <c r="C86" s="22" t="s">
        <v>7</v>
      </c>
      <c r="D86" s="23"/>
      <c r="E86" s="24">
        <f>E87+E88+E89+E90+E91+E92</f>
        <v>126432.51212288</v>
      </c>
      <c r="F86" s="24">
        <f t="shared" ref="F86:N86" si="35">F87+F88+F89+F90+F91+F92</f>
        <v>9961.2937999999995</v>
      </c>
      <c r="G86" s="24">
        <f t="shared" si="35"/>
        <v>20132.20865</v>
      </c>
      <c r="H86" s="24">
        <f t="shared" si="35"/>
        <v>17108.780310000002</v>
      </c>
      <c r="I86" s="24">
        <f t="shared" si="35"/>
        <v>20937.626240000001</v>
      </c>
      <c r="J86" s="24">
        <f t="shared" si="35"/>
        <v>9822.7037999999993</v>
      </c>
      <c r="K86" s="24">
        <f t="shared" si="35"/>
        <v>9819.7569999999996</v>
      </c>
      <c r="L86" s="24">
        <f t="shared" si="35"/>
        <v>3430.9</v>
      </c>
      <c r="M86" s="24">
        <f t="shared" si="35"/>
        <v>3430.9</v>
      </c>
      <c r="N86" s="24">
        <f t="shared" si="35"/>
        <v>14606.269050880002</v>
      </c>
    </row>
    <row r="87" spans="1:14" s="43" customFormat="1" ht="37.5" x14ac:dyDescent="0.3">
      <c r="A87" s="80"/>
      <c r="B87" s="84"/>
      <c r="C87" s="22" t="s">
        <v>7</v>
      </c>
      <c r="D87" s="23" t="s">
        <v>36</v>
      </c>
      <c r="E87" s="24">
        <v>35962.256448000007</v>
      </c>
      <c r="F87" s="24">
        <v>5999.192</v>
      </c>
      <c r="G87" s="24">
        <v>10850</v>
      </c>
      <c r="H87" s="24">
        <v>4000</v>
      </c>
      <c r="I87" s="24">
        <v>974.41560000000004</v>
      </c>
      <c r="J87" s="24">
        <v>2000</v>
      </c>
      <c r="K87" s="24">
        <v>400</v>
      </c>
      <c r="L87" s="24">
        <v>400</v>
      </c>
      <c r="M87" s="24">
        <v>400</v>
      </c>
      <c r="N87" s="24">
        <v>3860.5332480000006</v>
      </c>
    </row>
    <row r="88" spans="1:14" s="43" customFormat="1" ht="37.5" x14ac:dyDescent="0.3">
      <c r="A88" s="85"/>
      <c r="B88" s="84"/>
      <c r="C88" s="22" t="s">
        <v>7</v>
      </c>
      <c r="D88" s="23" t="s">
        <v>39</v>
      </c>
      <c r="E88" s="24">
        <v>14519.713230000001</v>
      </c>
      <c r="F88" s="24">
        <v>0</v>
      </c>
      <c r="G88" s="24">
        <v>2956.3987000000002</v>
      </c>
      <c r="H88" s="24">
        <v>4256.2803100000001</v>
      </c>
      <c r="I88" s="24">
        <v>3473.7221</v>
      </c>
      <c r="J88" s="24">
        <v>0</v>
      </c>
      <c r="K88" s="24">
        <v>0</v>
      </c>
      <c r="L88" s="24">
        <v>0</v>
      </c>
      <c r="M88" s="24">
        <v>0</v>
      </c>
      <c r="N88" s="24">
        <v>1754.7878400000002</v>
      </c>
    </row>
    <row r="89" spans="1:14" s="43" customFormat="1" ht="37.5" x14ac:dyDescent="0.3">
      <c r="A89" s="80"/>
      <c r="B89" s="84"/>
      <c r="C89" s="22" t="s">
        <v>7</v>
      </c>
      <c r="D89" s="23" t="s">
        <v>44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</row>
    <row r="90" spans="1:14" s="44" customFormat="1" ht="37.5" x14ac:dyDescent="0.3">
      <c r="A90" s="80"/>
      <c r="B90" s="84"/>
      <c r="C90" s="22" t="s">
        <v>7</v>
      </c>
      <c r="D90" s="23" t="s">
        <v>40</v>
      </c>
      <c r="E90" s="24">
        <f>F90+G90+H90+I90+J90+K90+L90+M90+N90</f>
        <v>15352.672280000001</v>
      </c>
      <c r="F90" s="24">
        <v>1140</v>
      </c>
      <c r="G90" s="24">
        <v>1140</v>
      </c>
      <c r="H90" s="24">
        <v>1667</v>
      </c>
      <c r="I90" s="24">
        <v>250</v>
      </c>
      <c r="J90" s="24">
        <v>4181.8860000000004</v>
      </c>
      <c r="K90" s="24">
        <v>6388.857</v>
      </c>
      <c r="L90" s="24">
        <v>0</v>
      </c>
      <c r="M90" s="24">
        <v>0</v>
      </c>
      <c r="N90" s="24">
        <v>584.92928000000018</v>
      </c>
    </row>
    <row r="91" spans="1:14" s="43" customFormat="1" ht="37.5" x14ac:dyDescent="0.3">
      <c r="A91" s="80"/>
      <c r="B91" s="84"/>
      <c r="C91" s="22" t="s">
        <v>7</v>
      </c>
      <c r="D91" s="23" t="s">
        <v>35</v>
      </c>
      <c r="E91" s="24">
        <v>60597.870164879998</v>
      </c>
      <c r="F91" s="24">
        <v>2822.1017999999999</v>
      </c>
      <c r="G91" s="24">
        <v>5185.8099499999998</v>
      </c>
      <c r="H91" s="24">
        <v>7185.5</v>
      </c>
      <c r="I91" s="24">
        <v>16239.48854</v>
      </c>
      <c r="J91" s="24">
        <v>3640.8177999999998</v>
      </c>
      <c r="K91" s="24">
        <v>3030.9</v>
      </c>
      <c r="L91" s="24">
        <v>3030.9</v>
      </c>
      <c r="M91" s="24">
        <v>3030.9</v>
      </c>
      <c r="N91" s="24">
        <v>8406.0186828800015</v>
      </c>
    </row>
    <row r="92" spans="1:14" s="43" customFormat="1" ht="37.5" x14ac:dyDescent="0.3">
      <c r="A92" s="80"/>
      <c r="B92" s="84"/>
      <c r="C92" s="22" t="s">
        <v>7</v>
      </c>
      <c r="D92" s="23" t="s">
        <v>37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</row>
    <row r="93" spans="1:14" s="43" customFormat="1" ht="37.5" x14ac:dyDescent="0.3">
      <c r="A93" s="80"/>
      <c r="B93" s="84"/>
      <c r="C93" s="22" t="s">
        <v>8</v>
      </c>
      <c r="D93" s="23"/>
      <c r="E93" s="24">
        <v>28888.926387200001</v>
      </c>
      <c r="F93" s="24">
        <v>2990</v>
      </c>
      <c r="G93" s="24">
        <v>3000</v>
      </c>
      <c r="H93" s="24">
        <v>3000</v>
      </c>
      <c r="I93" s="24">
        <v>3000</v>
      </c>
      <c r="J93" s="24">
        <v>3120</v>
      </c>
      <c r="K93" s="24">
        <v>3244.8</v>
      </c>
      <c r="L93" s="24">
        <v>3374.5920000000001</v>
      </c>
      <c r="M93" s="24">
        <v>3509.5756800000004</v>
      </c>
      <c r="N93" s="24">
        <v>3649.9587072000004</v>
      </c>
    </row>
    <row r="94" spans="1:14" s="43" customFormat="1" ht="43.5" customHeight="1" x14ac:dyDescent="0.3">
      <c r="A94" s="80"/>
      <c r="B94" s="84"/>
      <c r="C94" s="22" t="s">
        <v>128</v>
      </c>
      <c r="D94" s="23"/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</row>
    <row r="95" spans="1:14" s="43" customFormat="1" ht="40.5" customHeight="1" x14ac:dyDescent="0.3">
      <c r="A95" s="80"/>
      <c r="B95" s="84"/>
      <c r="C95" s="22" t="s">
        <v>69</v>
      </c>
      <c r="D95" s="23"/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</row>
    <row r="96" spans="1:14" s="43" customFormat="1" ht="38.25" customHeight="1" x14ac:dyDescent="0.3">
      <c r="A96" s="80"/>
      <c r="B96" s="84"/>
      <c r="C96" s="22" t="s">
        <v>70</v>
      </c>
      <c r="D96" s="23"/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</row>
    <row r="97" spans="1:14" s="43" customFormat="1" ht="60" customHeight="1" x14ac:dyDescent="0.3">
      <c r="A97" s="80"/>
      <c r="B97" s="84"/>
      <c r="C97" s="22" t="s">
        <v>82</v>
      </c>
      <c r="D97" s="23"/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</row>
    <row r="98" spans="1:14" s="43" customFormat="1" ht="18.75" collapsed="1" x14ac:dyDescent="0.3">
      <c r="A98" s="80" t="s">
        <v>55</v>
      </c>
      <c r="B98" s="84" t="s">
        <v>66</v>
      </c>
      <c r="C98" s="22" t="s">
        <v>31</v>
      </c>
      <c r="D98" s="23"/>
      <c r="E98" s="24">
        <f>E100</f>
        <v>0</v>
      </c>
      <c r="F98" s="24">
        <f t="shared" ref="F98:N98" si="36">F100</f>
        <v>0</v>
      </c>
      <c r="G98" s="24">
        <f t="shared" si="36"/>
        <v>0</v>
      </c>
      <c r="H98" s="24">
        <f t="shared" si="36"/>
        <v>0</v>
      </c>
      <c r="I98" s="24">
        <f t="shared" si="36"/>
        <v>0</v>
      </c>
      <c r="J98" s="24">
        <f t="shared" si="36"/>
        <v>0</v>
      </c>
      <c r="K98" s="24">
        <f t="shared" si="36"/>
        <v>0</v>
      </c>
      <c r="L98" s="24">
        <f t="shared" si="36"/>
        <v>0</v>
      </c>
      <c r="M98" s="24">
        <f t="shared" si="36"/>
        <v>0</v>
      </c>
      <c r="N98" s="24">
        <f t="shared" si="36"/>
        <v>0</v>
      </c>
    </row>
    <row r="99" spans="1:14" s="43" customFormat="1" ht="37.5" x14ac:dyDescent="0.3">
      <c r="A99" s="80"/>
      <c r="B99" s="84"/>
      <c r="C99" s="22" t="s">
        <v>6</v>
      </c>
      <c r="D99" s="23"/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</row>
    <row r="100" spans="1:14" s="43" customFormat="1" ht="37.5" x14ac:dyDescent="0.3">
      <c r="A100" s="80"/>
      <c r="B100" s="84"/>
      <c r="C100" s="22" t="s">
        <v>7</v>
      </c>
      <c r="D100" s="23" t="s">
        <v>35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</row>
    <row r="101" spans="1:14" s="43" customFormat="1" ht="37.5" x14ac:dyDescent="0.3">
      <c r="A101" s="80"/>
      <c r="B101" s="84"/>
      <c r="C101" s="22" t="s">
        <v>8</v>
      </c>
      <c r="D101" s="23"/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</row>
    <row r="102" spans="1:14" s="43" customFormat="1" ht="40.5" customHeight="1" x14ac:dyDescent="0.3">
      <c r="A102" s="80"/>
      <c r="B102" s="84"/>
      <c r="C102" s="22" t="s">
        <v>128</v>
      </c>
      <c r="D102" s="23"/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</row>
    <row r="103" spans="1:14" s="43" customFormat="1" ht="39" customHeight="1" x14ac:dyDescent="0.3">
      <c r="A103" s="80"/>
      <c r="B103" s="84"/>
      <c r="C103" s="22" t="s">
        <v>69</v>
      </c>
      <c r="D103" s="23"/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</row>
    <row r="104" spans="1:14" s="43" customFormat="1" ht="38.25" customHeight="1" x14ac:dyDescent="0.3">
      <c r="A104" s="80"/>
      <c r="B104" s="84"/>
      <c r="C104" s="22" t="s">
        <v>70</v>
      </c>
      <c r="D104" s="23"/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</row>
    <row r="105" spans="1:14" s="43" customFormat="1" ht="39.75" customHeight="1" x14ac:dyDescent="0.3">
      <c r="A105" s="80"/>
      <c r="B105" s="84"/>
      <c r="C105" s="22" t="s">
        <v>82</v>
      </c>
      <c r="D105" s="23"/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</row>
    <row r="106" spans="1:14" s="43" customFormat="1" ht="18.75" x14ac:dyDescent="0.3">
      <c r="A106" s="80" t="s">
        <v>56</v>
      </c>
      <c r="B106" s="84" t="s">
        <v>105</v>
      </c>
      <c r="C106" s="22" t="s">
        <v>31</v>
      </c>
      <c r="D106" s="25"/>
      <c r="E106" s="24">
        <f>E108+E109</f>
        <v>186449.64687399997</v>
      </c>
      <c r="F106" s="24">
        <f t="shared" ref="F106:N106" si="37">F108+F109</f>
        <v>30000</v>
      </c>
      <c r="G106" s="24">
        <f t="shared" si="37"/>
        <v>68834.640589999995</v>
      </c>
      <c r="H106" s="24">
        <f t="shared" si="37"/>
        <v>12818.455480000001</v>
      </c>
      <c r="I106" s="24">
        <f t="shared" si="37"/>
        <v>47235.108979999997</v>
      </c>
      <c r="J106" s="24">
        <f t="shared" si="37"/>
        <v>4545.62</v>
      </c>
      <c r="K106" s="24">
        <f t="shared" si="37"/>
        <v>5000</v>
      </c>
      <c r="L106" s="24">
        <f t="shared" si="37"/>
        <v>0</v>
      </c>
      <c r="M106" s="24">
        <f t="shared" si="37"/>
        <v>0</v>
      </c>
      <c r="N106" s="24">
        <f t="shared" si="37"/>
        <v>18015.821824000006</v>
      </c>
    </row>
    <row r="107" spans="1:14" s="43" customFormat="1" ht="37.5" x14ac:dyDescent="0.3">
      <c r="A107" s="80"/>
      <c r="B107" s="84"/>
      <c r="C107" s="22" t="s">
        <v>6</v>
      </c>
      <c r="D107" s="25"/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</row>
    <row r="108" spans="1:14" s="43" customFormat="1" ht="37.5" x14ac:dyDescent="0.3">
      <c r="A108" s="80"/>
      <c r="B108" s="84"/>
      <c r="C108" s="22" t="s">
        <v>7</v>
      </c>
      <c r="D108" s="23" t="s">
        <v>35</v>
      </c>
      <c r="E108" s="24">
        <f>SUM(F108:N108)</f>
        <v>134283.11784999998</v>
      </c>
      <c r="F108" s="24">
        <v>20000</v>
      </c>
      <c r="G108" s="24">
        <v>58834.640590000003</v>
      </c>
      <c r="H108" s="24">
        <v>2818.4554800000001</v>
      </c>
      <c r="I108" s="24">
        <v>37235.108979999997</v>
      </c>
      <c r="J108" s="24">
        <v>4545.62</v>
      </c>
      <c r="K108" s="24">
        <v>5000</v>
      </c>
      <c r="L108" s="24">
        <v>0</v>
      </c>
      <c r="M108" s="24">
        <v>0</v>
      </c>
      <c r="N108" s="24">
        <v>5849.2928000000011</v>
      </c>
    </row>
    <row r="109" spans="1:14" s="43" customFormat="1" ht="37.5" x14ac:dyDescent="0.3">
      <c r="A109" s="80"/>
      <c r="B109" s="84"/>
      <c r="C109" s="22" t="s">
        <v>8</v>
      </c>
      <c r="D109" s="23"/>
      <c r="E109" s="24">
        <f>SUM(F109:N109)</f>
        <v>52166.529024000003</v>
      </c>
      <c r="F109" s="24">
        <v>10000</v>
      </c>
      <c r="G109" s="24">
        <v>10000</v>
      </c>
      <c r="H109" s="24">
        <v>10000</v>
      </c>
      <c r="I109" s="24">
        <v>10000</v>
      </c>
      <c r="J109" s="24">
        <v>0</v>
      </c>
      <c r="K109" s="24">
        <v>0</v>
      </c>
      <c r="L109" s="24">
        <v>0</v>
      </c>
      <c r="M109" s="24">
        <v>0</v>
      </c>
      <c r="N109" s="24">
        <v>12166.529024000003</v>
      </c>
    </row>
    <row r="110" spans="1:14" s="43" customFormat="1" ht="40.5" customHeight="1" x14ac:dyDescent="0.3">
      <c r="A110" s="80"/>
      <c r="B110" s="84"/>
      <c r="C110" s="22" t="s">
        <v>128</v>
      </c>
      <c r="D110" s="23"/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</row>
    <row r="111" spans="1:14" s="43" customFormat="1" ht="42" customHeight="1" x14ac:dyDescent="0.3">
      <c r="A111" s="80"/>
      <c r="B111" s="84"/>
      <c r="C111" s="22" t="s">
        <v>69</v>
      </c>
      <c r="D111" s="23"/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</row>
    <row r="112" spans="1:14" s="43" customFormat="1" ht="39.75" customHeight="1" x14ac:dyDescent="0.3">
      <c r="A112" s="80"/>
      <c r="B112" s="84"/>
      <c r="C112" s="22" t="s">
        <v>70</v>
      </c>
      <c r="D112" s="23"/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</row>
    <row r="113" spans="1:18" s="43" customFormat="1" ht="60" customHeight="1" x14ac:dyDescent="0.3">
      <c r="A113" s="80"/>
      <c r="B113" s="84"/>
      <c r="C113" s="22" t="s">
        <v>82</v>
      </c>
      <c r="D113" s="23"/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</row>
    <row r="114" spans="1:18" s="43" customFormat="1" ht="18.75" x14ac:dyDescent="0.3">
      <c r="A114" s="70" t="s">
        <v>121</v>
      </c>
      <c r="B114" s="84" t="s">
        <v>57</v>
      </c>
      <c r="C114" s="22" t="s">
        <v>31</v>
      </c>
      <c r="D114" s="23"/>
      <c r="E114" s="24">
        <f>E116</f>
        <v>10621293.95943048</v>
      </c>
      <c r="F114" s="24">
        <f t="shared" ref="F114:N114" si="38">F116</f>
        <v>1073234.2173599999</v>
      </c>
      <c r="G114" s="24">
        <f t="shared" si="38"/>
        <v>1150392.1904200001</v>
      </c>
      <c r="H114" s="24">
        <f t="shared" si="38"/>
        <v>1160412.4128099999</v>
      </c>
      <c r="I114" s="24">
        <f t="shared" si="38"/>
        <v>1150631.19619</v>
      </c>
      <c r="J114" s="24">
        <f t="shared" si="38"/>
        <v>1168538.0862100001</v>
      </c>
      <c r="K114" s="24">
        <f t="shared" si="38"/>
        <v>1186135.3200000003</v>
      </c>
      <c r="L114" s="24">
        <f t="shared" si="38"/>
        <v>1144943.8700000001</v>
      </c>
      <c r="M114" s="24">
        <f t="shared" si="38"/>
        <v>1202218.85714</v>
      </c>
      <c r="N114" s="24">
        <f t="shared" si="38"/>
        <v>1384787.8093004802</v>
      </c>
    </row>
    <row r="115" spans="1:18" s="43" customFormat="1" ht="37.5" x14ac:dyDescent="0.3">
      <c r="A115" s="71"/>
      <c r="B115" s="84"/>
      <c r="C115" s="22" t="s">
        <v>6</v>
      </c>
      <c r="D115" s="23"/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</row>
    <row r="116" spans="1:18" s="43" customFormat="1" ht="37.5" x14ac:dyDescent="0.3">
      <c r="A116" s="71"/>
      <c r="B116" s="84"/>
      <c r="C116" s="22" t="s">
        <v>7</v>
      </c>
      <c r="D116" s="23" t="s">
        <v>35</v>
      </c>
      <c r="E116" s="24">
        <f>SUM(F116:N116)</f>
        <v>10621293.95943048</v>
      </c>
      <c r="F116" s="24">
        <v>1073234.2173599999</v>
      </c>
      <c r="G116" s="24">
        <v>1150392.1904200001</v>
      </c>
      <c r="H116" s="24">
        <v>1160412.4128099999</v>
      </c>
      <c r="I116" s="24">
        <v>1150631.19619</v>
      </c>
      <c r="J116" s="24">
        <v>1168538.0862100001</v>
      </c>
      <c r="K116" s="24">
        <v>1186135.3200000003</v>
      </c>
      <c r="L116" s="24">
        <v>1144943.8700000001</v>
      </c>
      <c r="M116" s="24">
        <v>1202218.85714</v>
      </c>
      <c r="N116" s="24">
        <v>1384787.8093004802</v>
      </c>
    </row>
    <row r="117" spans="1:18" ht="37.5" x14ac:dyDescent="0.3">
      <c r="A117" s="71"/>
      <c r="B117" s="84"/>
      <c r="C117" s="22" t="s">
        <v>8</v>
      </c>
      <c r="D117" s="23"/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</row>
    <row r="118" spans="1:18" ht="41.25" customHeight="1" x14ac:dyDescent="0.3">
      <c r="A118" s="71"/>
      <c r="B118" s="84"/>
      <c r="C118" s="22" t="s">
        <v>128</v>
      </c>
      <c r="D118" s="23"/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</row>
    <row r="119" spans="1:18" ht="40.5" customHeight="1" x14ac:dyDescent="0.3">
      <c r="A119" s="71"/>
      <c r="B119" s="84"/>
      <c r="C119" s="22" t="s">
        <v>69</v>
      </c>
      <c r="D119" s="23"/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</row>
    <row r="120" spans="1:18" ht="39" customHeight="1" x14ac:dyDescent="0.3">
      <c r="A120" s="71"/>
      <c r="B120" s="84"/>
      <c r="C120" s="22" t="s">
        <v>70</v>
      </c>
      <c r="D120" s="23"/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</row>
    <row r="121" spans="1:18" ht="60.75" customHeight="1" x14ac:dyDescent="0.3">
      <c r="A121" s="72"/>
      <c r="B121" s="84"/>
      <c r="C121" s="22" t="s">
        <v>82</v>
      </c>
      <c r="D121" s="23"/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</row>
    <row r="122" spans="1:18" s="46" customFormat="1" ht="18.75" x14ac:dyDescent="0.3">
      <c r="A122" s="80" t="s">
        <v>75</v>
      </c>
      <c r="B122" s="79" t="s">
        <v>92</v>
      </c>
      <c r="C122" s="22" t="s">
        <v>31</v>
      </c>
      <c r="D122" s="23"/>
      <c r="E122" s="24">
        <f>E124+E132</f>
        <v>1241409.0009786403</v>
      </c>
      <c r="F122" s="24">
        <f t="shared" ref="F122:N122" si="39">F124+F132</f>
        <v>69709.144449999993</v>
      </c>
      <c r="G122" s="24">
        <f t="shared" si="39"/>
        <v>190233.07152</v>
      </c>
      <c r="H122" s="24">
        <f t="shared" si="39"/>
        <v>140154.41053999998</v>
      </c>
      <c r="I122" s="24">
        <f t="shared" si="39"/>
        <v>146529.62481000001</v>
      </c>
      <c r="J122" s="24">
        <f t="shared" si="39"/>
        <v>128773.37141000001</v>
      </c>
      <c r="K122" s="24">
        <f t="shared" si="39"/>
        <v>161979.47100000002</v>
      </c>
      <c r="L122" s="24">
        <f t="shared" si="39"/>
        <v>130046.948</v>
      </c>
      <c r="M122" s="24">
        <f t="shared" si="39"/>
        <v>131000.05392000001</v>
      </c>
      <c r="N122" s="24">
        <f t="shared" si="39"/>
        <v>142982.90532864002</v>
      </c>
      <c r="O122" s="45"/>
      <c r="P122" s="45"/>
      <c r="Q122" s="45"/>
      <c r="R122" s="45"/>
    </row>
    <row r="123" spans="1:18" s="46" customFormat="1" ht="37.5" x14ac:dyDescent="0.3">
      <c r="A123" s="81"/>
      <c r="B123" s="79"/>
      <c r="C123" s="22" t="s">
        <v>6</v>
      </c>
      <c r="D123" s="23"/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45"/>
      <c r="P123" s="45"/>
      <c r="Q123" s="45"/>
      <c r="R123" s="45"/>
    </row>
    <row r="124" spans="1:18" s="46" customFormat="1" ht="37.5" x14ac:dyDescent="0.3">
      <c r="A124" s="81"/>
      <c r="B124" s="79"/>
      <c r="C124" s="22" t="s">
        <v>7</v>
      </c>
      <c r="D124" s="23"/>
      <c r="E124" s="24">
        <f>SUM(E125:E131)</f>
        <v>1051220.3867618402</v>
      </c>
      <c r="F124" s="24">
        <f t="shared" ref="F124:N124" si="40">SUM(F125:F131)</f>
        <v>61951.994449999998</v>
      </c>
      <c r="G124" s="24">
        <f t="shared" si="40"/>
        <v>169475.92152</v>
      </c>
      <c r="H124" s="24">
        <f t="shared" si="40"/>
        <v>119031.68231999999</v>
      </c>
      <c r="I124" s="24">
        <f t="shared" si="40"/>
        <v>125299.62480999999</v>
      </c>
      <c r="J124" s="24">
        <f t="shared" si="40"/>
        <v>106743.37141000001</v>
      </c>
      <c r="K124" s="24">
        <f>K127+K130</f>
        <v>139068.27100000001</v>
      </c>
      <c r="L124" s="24">
        <f t="shared" si="40"/>
        <v>106219.3</v>
      </c>
      <c r="M124" s="24">
        <f t="shared" si="40"/>
        <v>106219.3</v>
      </c>
      <c r="N124" s="24">
        <f t="shared" si="40"/>
        <v>117210.92125184</v>
      </c>
      <c r="O124" s="45"/>
      <c r="P124" s="45"/>
      <c r="Q124" s="45"/>
      <c r="R124" s="45"/>
    </row>
    <row r="125" spans="1:18" s="46" customFormat="1" ht="37.5" x14ac:dyDescent="0.3">
      <c r="A125" s="81"/>
      <c r="B125" s="79"/>
      <c r="C125" s="22" t="s">
        <v>7</v>
      </c>
      <c r="D125" s="23" t="s">
        <v>60</v>
      </c>
      <c r="E125" s="24">
        <f>SUM(F125:N125)</f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45"/>
      <c r="P125" s="45"/>
      <c r="Q125" s="45"/>
      <c r="R125" s="45"/>
    </row>
    <row r="126" spans="1:18" s="46" customFormat="1" ht="37.5" x14ac:dyDescent="0.3">
      <c r="A126" s="81"/>
      <c r="B126" s="79"/>
      <c r="C126" s="22" t="s">
        <v>7</v>
      </c>
      <c r="D126" s="23" t="s">
        <v>61</v>
      </c>
      <c r="E126" s="24">
        <f t="shared" ref="E126:E132" si="41">SUM(F126:N126)</f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45"/>
      <c r="P126" s="45"/>
      <c r="Q126" s="45"/>
      <c r="R126" s="45"/>
    </row>
    <row r="127" spans="1:18" s="46" customFormat="1" ht="37.5" x14ac:dyDescent="0.3">
      <c r="A127" s="81"/>
      <c r="B127" s="79"/>
      <c r="C127" s="22" t="s">
        <v>7</v>
      </c>
      <c r="D127" s="23" t="s">
        <v>36</v>
      </c>
      <c r="E127" s="24">
        <f t="shared" si="41"/>
        <v>63457.473304800005</v>
      </c>
      <c r="F127" s="24">
        <f>F180</f>
        <v>12124.865959999999</v>
      </c>
      <c r="G127" s="24">
        <f t="shared" ref="G127:N127" si="42">G180</f>
        <v>10150</v>
      </c>
      <c r="H127" s="24">
        <f t="shared" si="42"/>
        <v>7241</v>
      </c>
      <c r="I127" s="24">
        <f t="shared" si="42"/>
        <v>2995.9366199999999</v>
      </c>
      <c r="J127" s="24">
        <f t="shared" si="42"/>
        <v>2650</v>
      </c>
      <c r="K127" s="24">
        <f t="shared" si="42"/>
        <v>16984.970999999998</v>
      </c>
      <c r="L127" s="24">
        <f t="shared" si="42"/>
        <v>4000</v>
      </c>
      <c r="M127" s="24">
        <f t="shared" si="42"/>
        <v>4000</v>
      </c>
      <c r="N127" s="24">
        <f t="shared" si="42"/>
        <v>3310.6997248000007</v>
      </c>
      <c r="O127" s="45"/>
      <c r="P127" s="45"/>
      <c r="Q127" s="45"/>
      <c r="R127" s="45"/>
    </row>
    <row r="128" spans="1:18" s="46" customFormat="1" ht="37.5" x14ac:dyDescent="0.3">
      <c r="A128" s="82"/>
      <c r="B128" s="79"/>
      <c r="C128" s="22" t="s">
        <v>7</v>
      </c>
      <c r="D128" s="23" t="s">
        <v>39</v>
      </c>
      <c r="E128" s="24">
        <f t="shared" si="41"/>
        <v>65356.717410000005</v>
      </c>
      <c r="F128" s="24">
        <f>F181</f>
        <v>7862.1475499999997</v>
      </c>
      <c r="G128" s="24">
        <f t="shared" ref="G128:N128" si="43">G181</f>
        <v>45293.55502</v>
      </c>
      <c r="H128" s="24">
        <f t="shared" si="43"/>
        <v>7141.1806100000003</v>
      </c>
      <c r="I128" s="24">
        <f t="shared" si="43"/>
        <v>380.39999</v>
      </c>
      <c r="J128" s="24">
        <f t="shared" si="43"/>
        <v>0</v>
      </c>
      <c r="K128" s="24">
        <f t="shared" si="43"/>
        <v>0</v>
      </c>
      <c r="L128" s="24">
        <f t="shared" si="43"/>
        <v>0</v>
      </c>
      <c r="M128" s="24">
        <f t="shared" si="43"/>
        <v>0</v>
      </c>
      <c r="N128" s="24">
        <f t="shared" si="43"/>
        <v>4679.4342400000014</v>
      </c>
      <c r="O128" s="45"/>
      <c r="P128" s="45"/>
      <c r="Q128" s="45"/>
      <c r="R128" s="45"/>
    </row>
    <row r="129" spans="1:18" s="46" customFormat="1" ht="37.5" x14ac:dyDescent="0.3">
      <c r="A129" s="81"/>
      <c r="B129" s="79"/>
      <c r="C129" s="22" t="s">
        <v>7</v>
      </c>
      <c r="D129" s="23" t="s">
        <v>40</v>
      </c>
      <c r="E129" s="24">
        <f t="shared" si="41"/>
        <v>7123</v>
      </c>
      <c r="F129" s="24">
        <f>F182</f>
        <v>0</v>
      </c>
      <c r="G129" s="24">
        <f t="shared" ref="G129:N129" si="44">G182</f>
        <v>5583</v>
      </c>
      <c r="H129" s="24">
        <f t="shared" si="44"/>
        <v>1540</v>
      </c>
      <c r="I129" s="24">
        <f t="shared" si="44"/>
        <v>0</v>
      </c>
      <c r="J129" s="24">
        <f t="shared" si="44"/>
        <v>0</v>
      </c>
      <c r="K129" s="24">
        <f t="shared" si="44"/>
        <v>0</v>
      </c>
      <c r="L129" s="24">
        <f t="shared" si="44"/>
        <v>0</v>
      </c>
      <c r="M129" s="24">
        <f t="shared" si="44"/>
        <v>0</v>
      </c>
      <c r="N129" s="24">
        <f t="shared" si="44"/>
        <v>0</v>
      </c>
      <c r="O129" s="45"/>
      <c r="P129" s="45"/>
      <c r="Q129" s="45"/>
      <c r="R129" s="45"/>
    </row>
    <row r="130" spans="1:18" s="46" customFormat="1" ht="37.5" x14ac:dyDescent="0.3">
      <c r="A130" s="81"/>
      <c r="B130" s="79"/>
      <c r="C130" s="22" t="s">
        <v>7</v>
      </c>
      <c r="D130" s="23" t="s">
        <v>35</v>
      </c>
      <c r="E130" s="24">
        <f t="shared" si="41"/>
        <v>909522.50815840019</v>
      </c>
      <c r="F130" s="24">
        <f>F139+F147+F155+F163+F171+F192</f>
        <v>40884.980940000001</v>
      </c>
      <c r="G130" s="24">
        <f t="shared" ref="G130:N130" si="45">G139+G147+G155+G163+G171+G192</f>
        <v>106599.3665</v>
      </c>
      <c r="H130" s="24">
        <f t="shared" si="45"/>
        <v>101661.00171</v>
      </c>
      <c r="I130" s="24">
        <f t="shared" si="45"/>
        <v>121923.2882</v>
      </c>
      <c r="J130" s="24">
        <f t="shared" si="45"/>
        <v>104093.37141000001</v>
      </c>
      <c r="K130" s="24">
        <f t="shared" si="45"/>
        <v>122083.3</v>
      </c>
      <c r="L130" s="24">
        <f t="shared" si="45"/>
        <v>102219.3</v>
      </c>
      <c r="M130" s="24">
        <f t="shared" si="45"/>
        <v>102219.3</v>
      </c>
      <c r="N130" s="24">
        <f t="shared" si="45"/>
        <v>107838.59939840001</v>
      </c>
      <c r="O130" s="45"/>
      <c r="P130" s="45"/>
      <c r="Q130" s="45"/>
      <c r="R130" s="45"/>
    </row>
    <row r="131" spans="1:18" s="46" customFormat="1" ht="37.5" x14ac:dyDescent="0.3">
      <c r="A131" s="81"/>
      <c r="B131" s="79"/>
      <c r="C131" s="22" t="s">
        <v>7</v>
      </c>
      <c r="D131" s="23" t="s">
        <v>37</v>
      </c>
      <c r="E131" s="24">
        <f t="shared" si="41"/>
        <v>5760.68788864</v>
      </c>
      <c r="F131" s="24">
        <f>F183</f>
        <v>1080</v>
      </c>
      <c r="G131" s="24">
        <f t="shared" ref="G131:N131" si="46">G183</f>
        <v>1850</v>
      </c>
      <c r="H131" s="24">
        <f t="shared" si="46"/>
        <v>1448.5</v>
      </c>
      <c r="I131" s="24">
        <f t="shared" si="46"/>
        <v>0</v>
      </c>
      <c r="J131" s="24">
        <f t="shared" si="46"/>
        <v>0</v>
      </c>
      <c r="K131" s="24">
        <f t="shared" si="46"/>
        <v>0</v>
      </c>
      <c r="L131" s="24">
        <f t="shared" si="46"/>
        <v>0</v>
      </c>
      <c r="M131" s="24">
        <f t="shared" si="46"/>
        <v>0</v>
      </c>
      <c r="N131" s="24">
        <f t="shared" si="46"/>
        <v>1382.1878886400002</v>
      </c>
      <c r="O131" s="45"/>
      <c r="P131" s="45"/>
      <c r="Q131" s="45"/>
      <c r="R131" s="45"/>
    </row>
    <row r="132" spans="1:18" s="46" customFormat="1" ht="37.5" x14ac:dyDescent="0.3">
      <c r="A132" s="81"/>
      <c r="B132" s="79"/>
      <c r="C132" s="22" t="s">
        <v>8</v>
      </c>
      <c r="D132" s="23"/>
      <c r="E132" s="24">
        <f t="shared" si="41"/>
        <v>190188.61421680002</v>
      </c>
      <c r="F132" s="24">
        <f>F140+F164+F184</f>
        <v>7757.15</v>
      </c>
      <c r="G132" s="24">
        <f t="shared" ref="G132:N132" si="47">G140+G164+G184</f>
        <v>20757.150000000001</v>
      </c>
      <c r="H132" s="24">
        <f t="shared" si="47"/>
        <v>21122.728220000001</v>
      </c>
      <c r="I132" s="24">
        <f t="shared" si="47"/>
        <v>21230</v>
      </c>
      <c r="J132" s="24">
        <f t="shared" si="47"/>
        <v>22030</v>
      </c>
      <c r="K132" s="24">
        <f t="shared" si="47"/>
        <v>22911.200000000001</v>
      </c>
      <c r="L132" s="24">
        <f t="shared" si="47"/>
        <v>23827.648000000001</v>
      </c>
      <c r="M132" s="24">
        <f t="shared" si="47"/>
        <v>24780.753920000003</v>
      </c>
      <c r="N132" s="24">
        <f t="shared" si="47"/>
        <v>25771.984076800007</v>
      </c>
      <c r="O132" s="45"/>
      <c r="P132" s="45"/>
      <c r="Q132" s="45"/>
      <c r="R132" s="45"/>
    </row>
    <row r="133" spans="1:18" s="46" customFormat="1" ht="40.5" customHeight="1" x14ac:dyDescent="0.3">
      <c r="A133" s="81"/>
      <c r="B133" s="79"/>
      <c r="C133" s="22" t="s">
        <v>68</v>
      </c>
      <c r="D133" s="23"/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45"/>
      <c r="P133" s="45"/>
      <c r="Q133" s="45"/>
      <c r="R133" s="45"/>
    </row>
    <row r="134" spans="1:18" s="46" customFormat="1" ht="39.75" customHeight="1" x14ac:dyDescent="0.3">
      <c r="A134" s="81"/>
      <c r="B134" s="79"/>
      <c r="C134" s="22" t="s">
        <v>69</v>
      </c>
      <c r="D134" s="23"/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45"/>
      <c r="P134" s="45"/>
      <c r="Q134" s="45"/>
      <c r="R134" s="45"/>
    </row>
    <row r="135" spans="1:18" s="46" customFormat="1" ht="39" customHeight="1" x14ac:dyDescent="0.3">
      <c r="A135" s="81"/>
      <c r="B135" s="79"/>
      <c r="C135" s="22" t="s">
        <v>70</v>
      </c>
      <c r="D135" s="23"/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45"/>
      <c r="P135" s="45"/>
      <c r="Q135" s="45"/>
      <c r="R135" s="45"/>
    </row>
    <row r="136" spans="1:18" s="48" customFormat="1" ht="57" customHeight="1" x14ac:dyDescent="0.3">
      <c r="A136" s="81"/>
      <c r="B136" s="79"/>
      <c r="C136" s="22" t="s">
        <v>82</v>
      </c>
      <c r="D136" s="27"/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47"/>
      <c r="P136" s="47"/>
      <c r="Q136" s="47"/>
      <c r="R136" s="47"/>
    </row>
    <row r="137" spans="1:18" s="46" customFormat="1" ht="18.75" x14ac:dyDescent="0.3">
      <c r="A137" s="78" t="s">
        <v>72</v>
      </c>
      <c r="B137" s="84" t="s">
        <v>127</v>
      </c>
      <c r="C137" s="22" t="s">
        <v>31</v>
      </c>
      <c r="D137" s="23"/>
      <c r="E137" s="24">
        <f>E139+E140</f>
        <v>15914.5355</v>
      </c>
      <c r="F137" s="24">
        <f t="shared" ref="F137:N137" si="48">F139+F140</f>
        <v>0</v>
      </c>
      <c r="G137" s="24">
        <f t="shared" si="48"/>
        <v>12914.5355</v>
      </c>
      <c r="H137" s="24">
        <f t="shared" si="48"/>
        <v>0</v>
      </c>
      <c r="I137" s="24">
        <f t="shared" si="48"/>
        <v>3000</v>
      </c>
      <c r="J137" s="24">
        <f t="shared" si="48"/>
        <v>0</v>
      </c>
      <c r="K137" s="24">
        <f t="shared" si="48"/>
        <v>0</v>
      </c>
      <c r="L137" s="24">
        <f t="shared" si="48"/>
        <v>0</v>
      </c>
      <c r="M137" s="24">
        <f t="shared" si="48"/>
        <v>0</v>
      </c>
      <c r="N137" s="24">
        <f t="shared" si="48"/>
        <v>0</v>
      </c>
      <c r="O137" s="45"/>
      <c r="P137" s="45"/>
      <c r="Q137" s="45"/>
      <c r="R137" s="45"/>
    </row>
    <row r="138" spans="1:18" s="46" customFormat="1" ht="37.5" x14ac:dyDescent="0.3">
      <c r="A138" s="78"/>
      <c r="B138" s="84"/>
      <c r="C138" s="22" t="s">
        <v>6</v>
      </c>
      <c r="D138" s="23"/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45"/>
      <c r="P138" s="45"/>
      <c r="Q138" s="45"/>
      <c r="R138" s="45"/>
    </row>
    <row r="139" spans="1:18" s="46" customFormat="1" ht="37.5" x14ac:dyDescent="0.3">
      <c r="A139" s="78"/>
      <c r="B139" s="84"/>
      <c r="C139" s="22" t="s">
        <v>7</v>
      </c>
      <c r="D139" s="23" t="s">
        <v>35</v>
      </c>
      <c r="E139" s="24">
        <f>SUM(F139:N139)</f>
        <v>12914.5355</v>
      </c>
      <c r="F139" s="24">
        <v>0</v>
      </c>
      <c r="G139" s="24">
        <v>9914.5355</v>
      </c>
      <c r="H139" s="24">
        <v>0</v>
      </c>
      <c r="I139" s="24">
        <v>3000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45"/>
      <c r="P139" s="45"/>
      <c r="Q139" s="45"/>
      <c r="R139" s="45"/>
    </row>
    <row r="140" spans="1:18" s="46" customFormat="1" ht="37.5" x14ac:dyDescent="0.3">
      <c r="A140" s="78"/>
      <c r="B140" s="84"/>
      <c r="C140" s="22" t="s">
        <v>8</v>
      </c>
      <c r="D140" s="23"/>
      <c r="E140" s="24">
        <f>SUM(F140:N140)</f>
        <v>3000</v>
      </c>
      <c r="F140" s="24">
        <v>0</v>
      </c>
      <c r="G140" s="24">
        <v>3000</v>
      </c>
      <c r="H140" s="24"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45"/>
      <c r="P140" s="45"/>
      <c r="Q140" s="45"/>
      <c r="R140" s="45"/>
    </row>
    <row r="141" spans="1:18" s="46" customFormat="1" ht="41.25" customHeight="1" x14ac:dyDescent="0.3">
      <c r="A141" s="78"/>
      <c r="B141" s="84"/>
      <c r="C141" s="22" t="s">
        <v>128</v>
      </c>
      <c r="D141" s="23"/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45"/>
      <c r="P141" s="45"/>
      <c r="Q141" s="45"/>
      <c r="R141" s="45"/>
    </row>
    <row r="142" spans="1:18" s="46" customFormat="1" ht="41.25" customHeight="1" x14ac:dyDescent="0.3">
      <c r="A142" s="78"/>
      <c r="B142" s="84"/>
      <c r="C142" s="22" t="s">
        <v>69</v>
      </c>
      <c r="D142" s="23"/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45"/>
      <c r="P142" s="45"/>
      <c r="Q142" s="45"/>
      <c r="R142" s="45"/>
    </row>
    <row r="143" spans="1:18" s="46" customFormat="1" ht="39" customHeight="1" x14ac:dyDescent="0.3">
      <c r="A143" s="78"/>
      <c r="B143" s="84"/>
      <c r="C143" s="22" t="s">
        <v>70</v>
      </c>
      <c r="D143" s="23"/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45"/>
      <c r="P143" s="45"/>
      <c r="Q143" s="45"/>
      <c r="R143" s="45"/>
    </row>
    <row r="144" spans="1:18" s="46" customFormat="1" ht="60" customHeight="1" x14ac:dyDescent="0.3">
      <c r="A144" s="78"/>
      <c r="B144" s="84"/>
      <c r="C144" s="22" t="s">
        <v>82</v>
      </c>
      <c r="D144" s="23"/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45"/>
      <c r="P144" s="45"/>
      <c r="Q144" s="45"/>
      <c r="R144" s="45"/>
    </row>
    <row r="145" spans="1:18" s="46" customFormat="1" ht="18.75" x14ac:dyDescent="0.3">
      <c r="A145" s="78" t="s">
        <v>33</v>
      </c>
      <c r="B145" s="84" t="s">
        <v>65</v>
      </c>
      <c r="C145" s="22" t="s">
        <v>31</v>
      </c>
      <c r="D145" s="23"/>
      <c r="E145" s="24">
        <f>E147</f>
        <v>5000</v>
      </c>
      <c r="F145" s="24">
        <f t="shared" ref="F145:N145" si="49">F147</f>
        <v>0</v>
      </c>
      <c r="G145" s="24">
        <f t="shared" si="49"/>
        <v>5000</v>
      </c>
      <c r="H145" s="24">
        <f t="shared" si="49"/>
        <v>0</v>
      </c>
      <c r="I145" s="24">
        <f t="shared" si="49"/>
        <v>0</v>
      </c>
      <c r="J145" s="24">
        <f t="shared" si="49"/>
        <v>0</v>
      </c>
      <c r="K145" s="24">
        <f t="shared" si="49"/>
        <v>0</v>
      </c>
      <c r="L145" s="24">
        <f t="shared" si="49"/>
        <v>0</v>
      </c>
      <c r="M145" s="24">
        <f t="shared" si="49"/>
        <v>0</v>
      </c>
      <c r="N145" s="24">
        <f t="shared" si="49"/>
        <v>0</v>
      </c>
      <c r="O145" s="45"/>
      <c r="P145" s="45"/>
      <c r="Q145" s="45"/>
      <c r="R145" s="45"/>
    </row>
    <row r="146" spans="1:18" s="46" customFormat="1" ht="37.5" x14ac:dyDescent="0.3">
      <c r="A146" s="78"/>
      <c r="B146" s="84"/>
      <c r="C146" s="22" t="s">
        <v>6</v>
      </c>
      <c r="D146" s="23"/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45"/>
      <c r="P146" s="45"/>
      <c r="Q146" s="45"/>
      <c r="R146" s="45"/>
    </row>
    <row r="147" spans="1:18" s="46" customFormat="1" ht="37.5" x14ac:dyDescent="0.3">
      <c r="A147" s="78"/>
      <c r="B147" s="84"/>
      <c r="C147" s="22" t="s">
        <v>7</v>
      </c>
      <c r="D147" s="23" t="s">
        <v>35</v>
      </c>
      <c r="E147" s="24">
        <f>SUM(F147:N147)</f>
        <v>5000</v>
      </c>
      <c r="F147" s="24">
        <v>0</v>
      </c>
      <c r="G147" s="24">
        <v>5000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45"/>
      <c r="P147" s="45"/>
      <c r="Q147" s="45"/>
      <c r="R147" s="45"/>
    </row>
    <row r="148" spans="1:18" s="46" customFormat="1" ht="37.5" x14ac:dyDescent="0.3">
      <c r="A148" s="78"/>
      <c r="B148" s="84"/>
      <c r="C148" s="22" t="s">
        <v>8</v>
      </c>
      <c r="D148" s="23"/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45"/>
      <c r="P148" s="45"/>
      <c r="Q148" s="45"/>
      <c r="R148" s="45"/>
    </row>
    <row r="149" spans="1:18" s="46" customFormat="1" ht="40.5" customHeight="1" x14ac:dyDescent="0.3">
      <c r="A149" s="78"/>
      <c r="B149" s="84"/>
      <c r="C149" s="22" t="s">
        <v>128</v>
      </c>
      <c r="D149" s="23"/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45"/>
      <c r="P149" s="45"/>
      <c r="Q149" s="45"/>
      <c r="R149" s="45"/>
    </row>
    <row r="150" spans="1:18" s="46" customFormat="1" ht="41.25" customHeight="1" x14ac:dyDescent="0.3">
      <c r="A150" s="78"/>
      <c r="B150" s="84"/>
      <c r="C150" s="22" t="s">
        <v>4</v>
      </c>
      <c r="D150" s="23"/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45"/>
      <c r="P150" s="45"/>
      <c r="Q150" s="45"/>
      <c r="R150" s="45"/>
    </row>
    <row r="151" spans="1:18" s="46" customFormat="1" ht="39" customHeight="1" x14ac:dyDescent="0.3">
      <c r="A151" s="78"/>
      <c r="B151" s="84"/>
      <c r="C151" s="22" t="s">
        <v>129</v>
      </c>
      <c r="D151" s="23"/>
      <c r="E151" s="24">
        <v>0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45"/>
      <c r="P151" s="45"/>
      <c r="Q151" s="45"/>
      <c r="R151" s="45"/>
    </row>
    <row r="152" spans="1:18" s="46" customFormat="1" ht="60.75" customHeight="1" x14ac:dyDescent="0.3">
      <c r="A152" s="78"/>
      <c r="B152" s="84"/>
      <c r="C152" s="22" t="s">
        <v>50</v>
      </c>
      <c r="D152" s="23"/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45"/>
      <c r="P152" s="45"/>
      <c r="Q152" s="45"/>
      <c r="R152" s="45"/>
    </row>
    <row r="153" spans="1:18" s="46" customFormat="1" ht="18.75" x14ac:dyDescent="0.3">
      <c r="A153" s="78" t="s">
        <v>84</v>
      </c>
      <c r="B153" s="84" t="s">
        <v>98</v>
      </c>
      <c r="C153" s="22" t="s">
        <v>31</v>
      </c>
      <c r="D153" s="23"/>
      <c r="E153" s="24">
        <f>E155</f>
        <v>333335.66044999997</v>
      </c>
      <c r="F153" s="24">
        <f t="shared" ref="F153:N153" si="50">F155</f>
        <v>29835.957200000001</v>
      </c>
      <c r="G153" s="24">
        <f t="shared" si="50"/>
        <v>68629.8</v>
      </c>
      <c r="H153" s="24">
        <f t="shared" si="50"/>
        <v>70000</v>
      </c>
      <c r="I153" s="24">
        <f t="shared" si="50"/>
        <v>76949</v>
      </c>
      <c r="J153" s="24">
        <f t="shared" si="50"/>
        <v>87920.903250000003</v>
      </c>
      <c r="K153" s="24">
        <f t="shared" si="50"/>
        <v>0</v>
      </c>
      <c r="L153" s="24">
        <f t="shared" si="50"/>
        <v>0</v>
      </c>
      <c r="M153" s="24">
        <f t="shared" si="50"/>
        <v>0</v>
      </c>
      <c r="N153" s="24">
        <f t="shared" si="50"/>
        <v>0</v>
      </c>
      <c r="O153" s="45"/>
      <c r="P153" s="45"/>
      <c r="Q153" s="45"/>
      <c r="R153" s="45"/>
    </row>
    <row r="154" spans="1:18" s="46" customFormat="1" ht="37.5" x14ac:dyDescent="0.3">
      <c r="A154" s="78"/>
      <c r="B154" s="84"/>
      <c r="C154" s="22" t="s">
        <v>6</v>
      </c>
      <c r="D154" s="23"/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45"/>
      <c r="P154" s="45"/>
      <c r="Q154" s="45"/>
      <c r="R154" s="45"/>
    </row>
    <row r="155" spans="1:18" s="46" customFormat="1" ht="37.5" x14ac:dyDescent="0.3">
      <c r="A155" s="78"/>
      <c r="B155" s="84"/>
      <c r="C155" s="22" t="s">
        <v>7</v>
      </c>
      <c r="D155" s="23" t="s">
        <v>35</v>
      </c>
      <c r="E155" s="24">
        <f>SUM(F155:N155)</f>
        <v>333335.66044999997</v>
      </c>
      <c r="F155" s="26">
        <v>29835.957200000001</v>
      </c>
      <c r="G155" s="24">
        <v>68629.8</v>
      </c>
      <c r="H155" s="24">
        <v>70000</v>
      </c>
      <c r="I155" s="24">
        <v>76949</v>
      </c>
      <c r="J155" s="24">
        <v>87920.903250000003</v>
      </c>
      <c r="K155" s="24">
        <v>0</v>
      </c>
      <c r="L155" s="24">
        <v>0</v>
      </c>
      <c r="M155" s="24">
        <v>0</v>
      </c>
      <c r="N155" s="24">
        <v>0</v>
      </c>
      <c r="O155" s="45"/>
      <c r="P155" s="45"/>
      <c r="Q155" s="45"/>
      <c r="R155" s="45"/>
    </row>
    <row r="156" spans="1:18" s="46" customFormat="1" ht="37.5" x14ac:dyDescent="0.3">
      <c r="A156" s="78"/>
      <c r="B156" s="84"/>
      <c r="C156" s="22" t="s">
        <v>8</v>
      </c>
      <c r="D156" s="23"/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0</v>
      </c>
      <c r="O156" s="45"/>
      <c r="P156" s="45"/>
      <c r="Q156" s="45"/>
      <c r="R156" s="45"/>
    </row>
    <row r="157" spans="1:18" s="46" customFormat="1" ht="41.25" customHeight="1" x14ac:dyDescent="0.3">
      <c r="A157" s="78"/>
      <c r="B157" s="84"/>
      <c r="C157" s="22" t="s">
        <v>128</v>
      </c>
      <c r="D157" s="23"/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0</v>
      </c>
      <c r="O157" s="45"/>
      <c r="P157" s="45"/>
      <c r="Q157" s="45"/>
      <c r="R157" s="45"/>
    </row>
    <row r="158" spans="1:18" s="46" customFormat="1" ht="41.25" customHeight="1" x14ac:dyDescent="0.3">
      <c r="A158" s="78"/>
      <c r="B158" s="84"/>
      <c r="C158" s="22" t="s">
        <v>69</v>
      </c>
      <c r="D158" s="23"/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45"/>
      <c r="P158" s="45"/>
      <c r="Q158" s="45"/>
      <c r="R158" s="45"/>
    </row>
    <row r="159" spans="1:18" s="46" customFormat="1" ht="39" customHeight="1" x14ac:dyDescent="0.3">
      <c r="A159" s="78"/>
      <c r="B159" s="84"/>
      <c r="C159" s="22" t="s">
        <v>70</v>
      </c>
      <c r="D159" s="23"/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>
        <v>0</v>
      </c>
      <c r="O159" s="45"/>
      <c r="P159" s="45"/>
      <c r="Q159" s="45"/>
      <c r="R159" s="45"/>
    </row>
    <row r="160" spans="1:18" s="46" customFormat="1" ht="60.75" customHeight="1" x14ac:dyDescent="0.3">
      <c r="A160" s="78"/>
      <c r="B160" s="84"/>
      <c r="C160" s="22" t="s">
        <v>82</v>
      </c>
      <c r="D160" s="23"/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0</v>
      </c>
      <c r="O160" s="45"/>
      <c r="P160" s="45"/>
      <c r="Q160" s="45"/>
      <c r="R160" s="45"/>
    </row>
    <row r="161" spans="1:18" s="46" customFormat="1" ht="18.75" x14ac:dyDescent="0.3">
      <c r="A161" s="78" t="s">
        <v>85</v>
      </c>
      <c r="B161" s="84" t="s">
        <v>104</v>
      </c>
      <c r="C161" s="22" t="s">
        <v>31</v>
      </c>
      <c r="D161" s="23"/>
      <c r="E161" s="24">
        <f>E163+E164</f>
        <v>327132.98413640005</v>
      </c>
      <c r="F161" s="24">
        <f t="shared" ref="F161:N161" si="51">F163+F164</f>
        <v>11049.023740000001</v>
      </c>
      <c r="G161" s="24">
        <f t="shared" si="51"/>
        <v>33055.031000000003</v>
      </c>
      <c r="H161" s="24">
        <f t="shared" si="51"/>
        <v>51553.729930000001</v>
      </c>
      <c r="I161" s="24">
        <f t="shared" si="51"/>
        <v>58005.986659999995</v>
      </c>
      <c r="J161" s="24">
        <f t="shared" si="51"/>
        <v>32460.908159999999</v>
      </c>
      <c r="K161" s="24">
        <f t="shared" si="51"/>
        <v>33418.699999999997</v>
      </c>
      <c r="L161" s="24">
        <f t="shared" si="51"/>
        <v>34283.980000000003</v>
      </c>
      <c r="M161" s="24">
        <f t="shared" si="51"/>
        <v>35183.871200000009</v>
      </c>
      <c r="N161" s="24">
        <f t="shared" si="51"/>
        <v>38121.753446400005</v>
      </c>
      <c r="O161" s="45"/>
      <c r="P161" s="45"/>
      <c r="Q161" s="45"/>
      <c r="R161" s="45"/>
    </row>
    <row r="162" spans="1:18" s="46" customFormat="1" ht="37.5" x14ac:dyDescent="0.3">
      <c r="A162" s="78"/>
      <c r="B162" s="84"/>
      <c r="C162" s="22" t="s">
        <v>6</v>
      </c>
      <c r="D162" s="23"/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0</v>
      </c>
      <c r="O162" s="45"/>
      <c r="P162" s="45"/>
      <c r="Q162" s="45"/>
      <c r="R162" s="45"/>
    </row>
    <row r="163" spans="1:18" s="46" customFormat="1" ht="37.5" x14ac:dyDescent="0.3">
      <c r="A163" s="78"/>
      <c r="B163" s="84"/>
      <c r="C163" s="22" t="s">
        <v>7</v>
      </c>
      <c r="D163" s="23" t="s">
        <v>35</v>
      </c>
      <c r="E163" s="24">
        <f>SUM(F163:N163)</f>
        <v>164580.74666840004</v>
      </c>
      <c r="F163" s="24">
        <v>11049.023740000001</v>
      </c>
      <c r="G163" s="24">
        <v>23055.030999999999</v>
      </c>
      <c r="H163" s="24">
        <v>31661.00171</v>
      </c>
      <c r="I163" s="24">
        <v>38005.986659999995</v>
      </c>
      <c r="J163" s="24">
        <v>11660.908160000001</v>
      </c>
      <c r="K163" s="24">
        <v>11786.7</v>
      </c>
      <c r="L163" s="24">
        <v>11786.7</v>
      </c>
      <c r="M163" s="24">
        <v>11786.7</v>
      </c>
      <c r="N163" s="24">
        <v>13788.695398400003</v>
      </c>
      <c r="O163" s="45"/>
      <c r="P163" s="45"/>
      <c r="Q163" s="45"/>
      <c r="R163" s="45"/>
    </row>
    <row r="164" spans="1:18" s="46" customFormat="1" ht="37.5" x14ac:dyDescent="0.3">
      <c r="A164" s="78"/>
      <c r="B164" s="84"/>
      <c r="C164" s="22" t="s">
        <v>8</v>
      </c>
      <c r="D164" s="23"/>
      <c r="E164" s="24">
        <f>SUM(F164:N164)</f>
        <v>162552.23746800001</v>
      </c>
      <c r="F164" s="24">
        <v>0</v>
      </c>
      <c r="G164" s="24">
        <v>10000</v>
      </c>
      <c r="H164" s="24">
        <v>19892.728220000001</v>
      </c>
      <c r="I164" s="24">
        <v>20000</v>
      </c>
      <c r="J164" s="24">
        <v>20800</v>
      </c>
      <c r="K164" s="24">
        <v>21632</v>
      </c>
      <c r="L164" s="24">
        <v>22497.280000000002</v>
      </c>
      <c r="M164" s="24">
        <v>23397.171200000004</v>
      </c>
      <c r="N164" s="24">
        <v>24333.058048000006</v>
      </c>
      <c r="O164" s="45"/>
      <c r="P164" s="45"/>
      <c r="Q164" s="45"/>
      <c r="R164" s="45"/>
    </row>
    <row r="165" spans="1:18" s="46" customFormat="1" ht="41.25" customHeight="1" x14ac:dyDescent="0.3">
      <c r="A165" s="78"/>
      <c r="B165" s="84"/>
      <c r="C165" s="22" t="s">
        <v>128</v>
      </c>
      <c r="D165" s="23"/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>
        <v>0</v>
      </c>
      <c r="O165" s="45"/>
      <c r="P165" s="45"/>
      <c r="Q165" s="45"/>
      <c r="R165" s="45"/>
    </row>
    <row r="166" spans="1:18" s="46" customFormat="1" ht="37.5" x14ac:dyDescent="0.3">
      <c r="A166" s="78"/>
      <c r="B166" s="84"/>
      <c r="C166" s="22" t="s">
        <v>4</v>
      </c>
      <c r="D166" s="23"/>
      <c r="E166" s="24">
        <v>0</v>
      </c>
      <c r="F166" s="24">
        <v>0</v>
      </c>
      <c r="G166" s="24">
        <v>0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45"/>
      <c r="P166" s="45"/>
      <c r="Q166" s="45"/>
      <c r="R166" s="45"/>
    </row>
    <row r="167" spans="1:18" s="46" customFormat="1" ht="37.5" x14ac:dyDescent="0.3">
      <c r="A167" s="78"/>
      <c r="B167" s="84"/>
      <c r="C167" s="22" t="s">
        <v>129</v>
      </c>
      <c r="D167" s="23"/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>
        <v>0</v>
      </c>
      <c r="O167" s="45"/>
      <c r="P167" s="45"/>
      <c r="Q167" s="45"/>
      <c r="R167" s="45"/>
    </row>
    <row r="168" spans="1:18" s="46" customFormat="1" ht="56.25" x14ac:dyDescent="0.3">
      <c r="A168" s="78"/>
      <c r="B168" s="84"/>
      <c r="C168" s="22" t="s">
        <v>50</v>
      </c>
      <c r="D168" s="23"/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45"/>
      <c r="P168" s="45"/>
      <c r="Q168" s="45"/>
      <c r="R168" s="45"/>
    </row>
    <row r="169" spans="1:18" s="46" customFormat="1" ht="18.75" x14ac:dyDescent="0.3">
      <c r="A169" s="78" t="s">
        <v>86</v>
      </c>
      <c r="B169" s="84" t="s">
        <v>79</v>
      </c>
      <c r="C169" s="22" t="s">
        <v>31</v>
      </c>
      <c r="D169" s="23"/>
      <c r="E169" s="24">
        <f>E171</f>
        <v>0</v>
      </c>
      <c r="F169" s="24">
        <f t="shared" ref="F169:N169" si="52">F171</f>
        <v>0</v>
      </c>
      <c r="G169" s="24">
        <f t="shared" si="52"/>
        <v>0</v>
      </c>
      <c r="H169" s="24">
        <f t="shared" si="52"/>
        <v>0</v>
      </c>
      <c r="I169" s="24">
        <f t="shared" si="52"/>
        <v>0</v>
      </c>
      <c r="J169" s="24">
        <f t="shared" si="52"/>
        <v>0</v>
      </c>
      <c r="K169" s="24">
        <f t="shared" si="52"/>
        <v>0</v>
      </c>
      <c r="L169" s="24">
        <f t="shared" si="52"/>
        <v>0</v>
      </c>
      <c r="M169" s="24">
        <f t="shared" si="52"/>
        <v>0</v>
      </c>
      <c r="N169" s="24">
        <f t="shared" si="52"/>
        <v>0</v>
      </c>
      <c r="O169" s="45"/>
      <c r="P169" s="45"/>
      <c r="Q169" s="45"/>
      <c r="R169" s="45"/>
    </row>
    <row r="170" spans="1:18" s="46" customFormat="1" ht="37.5" x14ac:dyDescent="0.3">
      <c r="A170" s="78"/>
      <c r="B170" s="84"/>
      <c r="C170" s="22" t="s">
        <v>6</v>
      </c>
      <c r="D170" s="23"/>
      <c r="E170" s="24">
        <v>0</v>
      </c>
      <c r="F170" s="24">
        <v>0</v>
      </c>
      <c r="G170" s="24">
        <v>0</v>
      </c>
      <c r="H170" s="24">
        <v>0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0</v>
      </c>
      <c r="O170" s="45"/>
      <c r="P170" s="45"/>
      <c r="Q170" s="45"/>
      <c r="R170" s="45"/>
    </row>
    <row r="171" spans="1:18" s="46" customFormat="1" ht="37.5" x14ac:dyDescent="0.3">
      <c r="A171" s="78"/>
      <c r="B171" s="84"/>
      <c r="C171" s="22" t="s">
        <v>7</v>
      </c>
      <c r="D171" s="23" t="s">
        <v>35</v>
      </c>
      <c r="E171" s="24">
        <f>SUM(F171:N171)</f>
        <v>0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>
        <v>0</v>
      </c>
      <c r="O171" s="45"/>
      <c r="P171" s="45"/>
      <c r="Q171" s="45"/>
      <c r="R171" s="45"/>
    </row>
    <row r="172" spans="1:18" s="46" customFormat="1" ht="37.5" x14ac:dyDescent="0.3">
      <c r="A172" s="78"/>
      <c r="B172" s="84"/>
      <c r="C172" s="22" t="s">
        <v>8</v>
      </c>
      <c r="D172" s="23"/>
      <c r="E172" s="24">
        <v>0</v>
      </c>
      <c r="F172" s="24">
        <v>0</v>
      </c>
      <c r="G172" s="24">
        <v>0</v>
      </c>
      <c r="H172" s="24">
        <v>0</v>
      </c>
      <c r="I172" s="24">
        <v>0</v>
      </c>
      <c r="J172" s="24">
        <v>0</v>
      </c>
      <c r="K172" s="24">
        <v>0</v>
      </c>
      <c r="L172" s="24">
        <v>0</v>
      </c>
      <c r="M172" s="24">
        <v>0</v>
      </c>
      <c r="N172" s="24">
        <v>0</v>
      </c>
      <c r="O172" s="45"/>
      <c r="P172" s="45"/>
      <c r="Q172" s="45"/>
      <c r="R172" s="45"/>
    </row>
    <row r="173" spans="1:18" s="46" customFormat="1" ht="40.5" customHeight="1" x14ac:dyDescent="0.3">
      <c r="A173" s="78"/>
      <c r="B173" s="84"/>
      <c r="C173" s="22" t="s">
        <v>128</v>
      </c>
      <c r="D173" s="23"/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0</v>
      </c>
      <c r="O173" s="45"/>
      <c r="P173" s="45"/>
      <c r="Q173" s="45"/>
      <c r="R173" s="45"/>
    </row>
    <row r="174" spans="1:18" s="46" customFormat="1" ht="37.5" x14ac:dyDescent="0.3">
      <c r="A174" s="78"/>
      <c r="B174" s="84"/>
      <c r="C174" s="22" t="s">
        <v>4</v>
      </c>
      <c r="D174" s="23"/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0</v>
      </c>
      <c r="N174" s="24">
        <v>0</v>
      </c>
      <c r="O174" s="45"/>
      <c r="P174" s="45"/>
      <c r="Q174" s="45"/>
      <c r="R174" s="45"/>
    </row>
    <row r="175" spans="1:18" s="46" customFormat="1" ht="37.5" x14ac:dyDescent="0.3">
      <c r="A175" s="78"/>
      <c r="B175" s="84"/>
      <c r="C175" s="22" t="s">
        <v>129</v>
      </c>
      <c r="D175" s="23"/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>
        <v>0</v>
      </c>
      <c r="O175" s="45"/>
      <c r="P175" s="45"/>
      <c r="Q175" s="45"/>
      <c r="R175" s="45"/>
    </row>
    <row r="176" spans="1:18" s="46" customFormat="1" ht="56.25" x14ac:dyDescent="0.3">
      <c r="A176" s="78"/>
      <c r="B176" s="84"/>
      <c r="C176" s="22" t="s">
        <v>50</v>
      </c>
      <c r="D176" s="23"/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0</v>
      </c>
      <c r="O176" s="45"/>
      <c r="P176" s="45"/>
      <c r="Q176" s="45"/>
      <c r="R176" s="45"/>
    </row>
    <row r="177" spans="1:18" s="46" customFormat="1" ht="18.75" x14ac:dyDescent="0.3">
      <c r="A177" s="78" t="s">
        <v>87</v>
      </c>
      <c r="B177" s="84" t="s">
        <v>124</v>
      </c>
      <c r="C177" s="22" t="s">
        <v>31</v>
      </c>
      <c r="D177" s="25"/>
      <c r="E177" s="24">
        <f>E179+E184</f>
        <v>166334.25535224</v>
      </c>
      <c r="F177" s="24">
        <f t="shared" ref="F177:N177" si="53">F179+F184</f>
        <v>28824.163509999998</v>
      </c>
      <c r="G177" s="24">
        <f t="shared" si="53"/>
        <v>70633.705019999994</v>
      </c>
      <c r="H177" s="24">
        <f t="shared" si="53"/>
        <v>18600.680609999999</v>
      </c>
      <c r="I177" s="24">
        <f t="shared" si="53"/>
        <v>4606.3366100000003</v>
      </c>
      <c r="J177" s="24">
        <f t="shared" si="53"/>
        <v>3880</v>
      </c>
      <c r="K177" s="24">
        <f t="shared" si="53"/>
        <v>18264.170999999998</v>
      </c>
      <c r="L177" s="24">
        <f t="shared" si="53"/>
        <v>5330.3680000000004</v>
      </c>
      <c r="M177" s="24">
        <f t="shared" si="53"/>
        <v>5383.5827200000003</v>
      </c>
      <c r="N177" s="24">
        <f t="shared" si="53"/>
        <v>10811.247882240003</v>
      </c>
      <c r="O177" s="45"/>
      <c r="P177" s="45"/>
      <c r="Q177" s="45"/>
      <c r="R177" s="45"/>
    </row>
    <row r="178" spans="1:18" s="46" customFormat="1" ht="37.5" x14ac:dyDescent="0.3">
      <c r="A178" s="78"/>
      <c r="B178" s="84"/>
      <c r="C178" s="22" t="s">
        <v>6</v>
      </c>
      <c r="D178" s="23"/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45"/>
      <c r="P178" s="45"/>
      <c r="Q178" s="45"/>
      <c r="R178" s="45"/>
    </row>
    <row r="179" spans="1:18" s="46" customFormat="1" ht="37.5" x14ac:dyDescent="0.3">
      <c r="A179" s="78"/>
      <c r="B179" s="84"/>
      <c r="C179" s="22" t="s">
        <v>62</v>
      </c>
      <c r="D179" s="23"/>
      <c r="E179" s="24">
        <f>SUM(E180:E183)</f>
        <v>141697.87860344001</v>
      </c>
      <c r="F179" s="24">
        <f t="shared" ref="F179:N179" si="54">SUM(F180:F183)</f>
        <v>21067.013509999997</v>
      </c>
      <c r="G179" s="24">
        <f t="shared" si="54"/>
        <v>62876.55502</v>
      </c>
      <c r="H179" s="24">
        <f t="shared" si="54"/>
        <v>17370.680609999999</v>
      </c>
      <c r="I179" s="24">
        <f t="shared" si="54"/>
        <v>3376.3366099999998</v>
      </c>
      <c r="J179" s="24">
        <f t="shared" si="54"/>
        <v>2650</v>
      </c>
      <c r="K179" s="24">
        <f t="shared" si="54"/>
        <v>16984.970999999998</v>
      </c>
      <c r="L179" s="24">
        <f t="shared" si="54"/>
        <v>4000</v>
      </c>
      <c r="M179" s="24">
        <f t="shared" si="54"/>
        <v>4000</v>
      </c>
      <c r="N179" s="24">
        <f t="shared" si="54"/>
        <v>9372.3218534400021</v>
      </c>
      <c r="O179" s="45"/>
      <c r="P179" s="45"/>
      <c r="Q179" s="45"/>
      <c r="R179" s="45"/>
    </row>
    <row r="180" spans="1:18" s="46" customFormat="1" ht="37.5" x14ac:dyDescent="0.3">
      <c r="A180" s="78"/>
      <c r="B180" s="84"/>
      <c r="C180" s="22" t="s">
        <v>62</v>
      </c>
      <c r="D180" s="23" t="s">
        <v>36</v>
      </c>
      <c r="E180" s="24">
        <f>SUM(F180:N180)</f>
        <v>63457.473304800005</v>
      </c>
      <c r="F180" s="24">
        <v>12124.865959999999</v>
      </c>
      <c r="G180" s="24">
        <v>10150</v>
      </c>
      <c r="H180" s="24">
        <v>7241</v>
      </c>
      <c r="I180" s="24">
        <v>2995.9366199999999</v>
      </c>
      <c r="J180" s="24">
        <v>2650</v>
      </c>
      <c r="K180" s="24">
        <v>16984.970999999998</v>
      </c>
      <c r="L180" s="24">
        <v>4000</v>
      </c>
      <c r="M180" s="24">
        <v>4000</v>
      </c>
      <c r="N180" s="24">
        <v>3310.6997248000007</v>
      </c>
      <c r="O180" s="45"/>
      <c r="P180" s="45"/>
      <c r="Q180" s="45"/>
      <c r="R180" s="45"/>
    </row>
    <row r="181" spans="1:18" s="46" customFormat="1" ht="37.5" x14ac:dyDescent="0.3">
      <c r="A181" s="83"/>
      <c r="B181" s="84"/>
      <c r="C181" s="22" t="s">
        <v>62</v>
      </c>
      <c r="D181" s="23" t="s">
        <v>39</v>
      </c>
      <c r="E181" s="24">
        <f>SUM(F181:N181)</f>
        <v>65356.717410000005</v>
      </c>
      <c r="F181" s="24">
        <v>7862.1475499999997</v>
      </c>
      <c r="G181" s="24">
        <v>45293.55502</v>
      </c>
      <c r="H181" s="24">
        <v>7141.1806100000003</v>
      </c>
      <c r="I181" s="24">
        <v>380.39999</v>
      </c>
      <c r="J181" s="24">
        <v>0</v>
      </c>
      <c r="K181" s="24">
        <v>0</v>
      </c>
      <c r="L181" s="24">
        <v>0</v>
      </c>
      <c r="M181" s="24">
        <v>0</v>
      </c>
      <c r="N181" s="24">
        <v>4679.4342400000014</v>
      </c>
      <c r="O181" s="45"/>
      <c r="P181" s="45"/>
      <c r="Q181" s="45"/>
      <c r="R181" s="45"/>
    </row>
    <row r="182" spans="1:18" s="50" customFormat="1" ht="37.5" x14ac:dyDescent="0.3">
      <c r="A182" s="78"/>
      <c r="B182" s="84"/>
      <c r="C182" s="22" t="s">
        <v>62</v>
      </c>
      <c r="D182" s="23" t="s">
        <v>40</v>
      </c>
      <c r="E182" s="24">
        <f>SUM(F182:N182)</f>
        <v>7123</v>
      </c>
      <c r="F182" s="24">
        <v>0</v>
      </c>
      <c r="G182" s="24">
        <v>5583</v>
      </c>
      <c r="H182" s="24">
        <v>1540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0</v>
      </c>
      <c r="O182" s="49"/>
      <c r="P182" s="49"/>
      <c r="Q182" s="49"/>
      <c r="R182" s="49"/>
    </row>
    <row r="183" spans="1:18" s="46" customFormat="1" ht="37.5" x14ac:dyDescent="0.3">
      <c r="A183" s="78"/>
      <c r="B183" s="84"/>
      <c r="C183" s="22" t="s">
        <v>62</v>
      </c>
      <c r="D183" s="23" t="s">
        <v>37</v>
      </c>
      <c r="E183" s="24">
        <f>SUM(F183:N183)</f>
        <v>5760.68788864</v>
      </c>
      <c r="F183" s="24">
        <v>1080</v>
      </c>
      <c r="G183" s="24">
        <v>1850</v>
      </c>
      <c r="H183" s="24">
        <v>1448.5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>
        <v>1382.1878886400002</v>
      </c>
      <c r="O183" s="45"/>
      <c r="P183" s="45"/>
      <c r="Q183" s="45"/>
      <c r="R183" s="45"/>
    </row>
    <row r="184" spans="1:18" s="46" customFormat="1" ht="37.5" x14ac:dyDescent="0.3">
      <c r="A184" s="78"/>
      <c r="B184" s="84"/>
      <c r="C184" s="22" t="s">
        <v>8</v>
      </c>
      <c r="D184" s="23"/>
      <c r="E184" s="24">
        <v>24636.376748799998</v>
      </c>
      <c r="F184" s="24">
        <v>7757.15</v>
      </c>
      <c r="G184" s="24">
        <v>7757.15</v>
      </c>
      <c r="H184" s="24">
        <v>1230</v>
      </c>
      <c r="I184" s="24">
        <v>1230</v>
      </c>
      <c r="J184" s="24">
        <v>1230</v>
      </c>
      <c r="K184" s="24">
        <v>1279.2</v>
      </c>
      <c r="L184" s="24">
        <v>1330.3680000000002</v>
      </c>
      <c r="M184" s="24">
        <v>1383.5827200000001</v>
      </c>
      <c r="N184" s="24">
        <v>1438.9260288000003</v>
      </c>
      <c r="O184" s="45"/>
      <c r="P184" s="45"/>
      <c r="Q184" s="45"/>
      <c r="R184" s="45"/>
    </row>
    <row r="185" spans="1:18" s="46" customFormat="1" ht="41.25" customHeight="1" x14ac:dyDescent="0.3">
      <c r="A185" s="78"/>
      <c r="B185" s="84"/>
      <c r="C185" s="22" t="s">
        <v>128</v>
      </c>
      <c r="D185" s="23"/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0</v>
      </c>
      <c r="O185" s="45"/>
      <c r="P185" s="45"/>
      <c r="Q185" s="45"/>
      <c r="R185" s="45"/>
    </row>
    <row r="186" spans="1:18" s="46" customFormat="1" ht="37.5" x14ac:dyDescent="0.3">
      <c r="A186" s="78"/>
      <c r="B186" s="84"/>
      <c r="C186" s="22" t="s">
        <v>4</v>
      </c>
      <c r="D186" s="23"/>
      <c r="E186" s="24"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0</v>
      </c>
      <c r="O186" s="45"/>
      <c r="P186" s="45"/>
      <c r="Q186" s="45"/>
      <c r="R186" s="45"/>
    </row>
    <row r="187" spans="1:18" s="46" customFormat="1" ht="37.5" x14ac:dyDescent="0.3">
      <c r="A187" s="78"/>
      <c r="B187" s="84"/>
      <c r="C187" s="22" t="s">
        <v>129</v>
      </c>
      <c r="D187" s="23"/>
      <c r="E187" s="24">
        <v>0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>
        <v>0</v>
      </c>
      <c r="O187" s="45"/>
      <c r="P187" s="45"/>
      <c r="Q187" s="45"/>
      <c r="R187" s="45"/>
    </row>
    <row r="188" spans="1:18" s="46" customFormat="1" ht="56.25" x14ac:dyDescent="0.3">
      <c r="A188" s="78"/>
      <c r="B188" s="84"/>
      <c r="C188" s="22" t="s">
        <v>50</v>
      </c>
      <c r="D188" s="23"/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24">
        <v>0</v>
      </c>
      <c r="M188" s="24">
        <v>0</v>
      </c>
      <c r="N188" s="24">
        <v>0</v>
      </c>
      <c r="O188" s="45"/>
      <c r="P188" s="45"/>
      <c r="Q188" s="45"/>
      <c r="R188" s="45"/>
    </row>
    <row r="189" spans="1:18" s="46" customFormat="1" ht="27" customHeight="1" x14ac:dyDescent="0.3">
      <c r="A189" s="78" t="s">
        <v>118</v>
      </c>
      <c r="B189" s="84" t="s">
        <v>119</v>
      </c>
      <c r="C189" s="22" t="s">
        <v>31</v>
      </c>
      <c r="D189" s="25"/>
      <c r="E189" s="24">
        <f>E192</f>
        <v>393691.56553999998</v>
      </c>
      <c r="F189" s="24">
        <f t="shared" ref="F189:N189" si="55">F192</f>
        <v>0</v>
      </c>
      <c r="G189" s="24">
        <f t="shared" si="55"/>
        <v>0</v>
      </c>
      <c r="H189" s="24">
        <f t="shared" si="55"/>
        <v>0</v>
      </c>
      <c r="I189" s="24">
        <f t="shared" si="55"/>
        <v>3968.3015399999999</v>
      </c>
      <c r="J189" s="24">
        <f t="shared" si="55"/>
        <v>4511.5600000000004</v>
      </c>
      <c r="K189" s="24">
        <f t="shared" si="55"/>
        <v>110296.6</v>
      </c>
      <c r="L189" s="24">
        <f t="shared" si="55"/>
        <v>90432.6</v>
      </c>
      <c r="M189" s="24">
        <f t="shared" si="55"/>
        <v>90432.6</v>
      </c>
      <c r="N189" s="24">
        <f t="shared" si="55"/>
        <v>94049.90400000001</v>
      </c>
      <c r="O189" s="45"/>
      <c r="P189" s="45"/>
      <c r="Q189" s="45"/>
      <c r="R189" s="45"/>
    </row>
    <row r="190" spans="1:18" ht="37.5" x14ac:dyDescent="0.3">
      <c r="A190" s="78"/>
      <c r="B190" s="84"/>
      <c r="C190" s="22" t="s">
        <v>6</v>
      </c>
      <c r="D190" s="23"/>
      <c r="E190" s="24">
        <f t="shared" ref="E190:E197" si="56">SUM(F190:N190)</f>
        <v>0</v>
      </c>
      <c r="F190" s="24">
        <v>0</v>
      </c>
      <c r="G190" s="24">
        <v>0</v>
      </c>
      <c r="H190" s="24"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0</v>
      </c>
      <c r="N190" s="24">
        <v>0</v>
      </c>
    </row>
    <row r="191" spans="1:18" ht="37.5" x14ac:dyDescent="0.3">
      <c r="A191" s="78"/>
      <c r="B191" s="84"/>
      <c r="C191" s="22" t="s">
        <v>62</v>
      </c>
      <c r="D191" s="23"/>
      <c r="E191" s="24">
        <f t="shared" si="56"/>
        <v>0</v>
      </c>
      <c r="F191" s="24">
        <f>F192</f>
        <v>0</v>
      </c>
      <c r="G191" s="24">
        <f>G192</f>
        <v>0</v>
      </c>
      <c r="H191" s="24">
        <f>H192</f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>
        <v>0</v>
      </c>
    </row>
    <row r="192" spans="1:18" ht="37.5" x14ac:dyDescent="0.3">
      <c r="A192" s="78"/>
      <c r="B192" s="84"/>
      <c r="C192" s="22" t="s">
        <v>62</v>
      </c>
      <c r="D192" s="23" t="s">
        <v>35</v>
      </c>
      <c r="E192" s="24">
        <f t="shared" si="56"/>
        <v>393691.56553999998</v>
      </c>
      <c r="F192" s="24">
        <v>0</v>
      </c>
      <c r="G192" s="24">
        <v>0</v>
      </c>
      <c r="H192" s="24">
        <v>0</v>
      </c>
      <c r="I192" s="24">
        <v>3968.3015399999999</v>
      </c>
      <c r="J192" s="24">
        <v>4511.5600000000004</v>
      </c>
      <c r="K192" s="24">
        <v>110296.6</v>
      </c>
      <c r="L192" s="24">
        <v>90432.6</v>
      </c>
      <c r="M192" s="24">
        <v>90432.6</v>
      </c>
      <c r="N192" s="24">
        <f t="shared" ref="J192:N196" si="57">M192*1.04</f>
        <v>94049.90400000001</v>
      </c>
    </row>
    <row r="193" spans="1:14" ht="37.5" x14ac:dyDescent="0.3">
      <c r="A193" s="78"/>
      <c r="B193" s="84"/>
      <c r="C193" s="22" t="s">
        <v>8</v>
      </c>
      <c r="D193" s="23"/>
      <c r="E193" s="24">
        <f t="shared" si="56"/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f t="shared" si="57"/>
        <v>0</v>
      </c>
      <c r="K193" s="24">
        <f t="shared" si="57"/>
        <v>0</v>
      </c>
      <c r="L193" s="24">
        <f t="shared" si="57"/>
        <v>0</v>
      </c>
      <c r="M193" s="24">
        <f t="shared" si="57"/>
        <v>0</v>
      </c>
      <c r="N193" s="24">
        <f t="shared" si="57"/>
        <v>0</v>
      </c>
    </row>
    <row r="194" spans="1:14" ht="40.5" customHeight="1" x14ac:dyDescent="0.3">
      <c r="A194" s="78"/>
      <c r="B194" s="84"/>
      <c r="C194" s="22" t="s">
        <v>128</v>
      </c>
      <c r="D194" s="23"/>
      <c r="E194" s="24">
        <f t="shared" si="56"/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f>I194*1.04</f>
        <v>0</v>
      </c>
      <c r="K194" s="24">
        <f t="shared" si="57"/>
        <v>0</v>
      </c>
      <c r="L194" s="24">
        <f t="shared" si="57"/>
        <v>0</v>
      </c>
      <c r="M194" s="24">
        <f t="shared" si="57"/>
        <v>0</v>
      </c>
      <c r="N194" s="24">
        <f t="shared" si="57"/>
        <v>0</v>
      </c>
    </row>
    <row r="195" spans="1:14" ht="37.5" x14ac:dyDescent="0.3">
      <c r="A195" s="78"/>
      <c r="B195" s="84"/>
      <c r="C195" s="22" t="s">
        <v>4</v>
      </c>
      <c r="D195" s="23"/>
      <c r="E195" s="24">
        <f t="shared" si="56"/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f>I195*1.04</f>
        <v>0</v>
      </c>
      <c r="K195" s="24">
        <f t="shared" si="57"/>
        <v>0</v>
      </c>
      <c r="L195" s="24">
        <f t="shared" si="57"/>
        <v>0</v>
      </c>
      <c r="M195" s="24">
        <f t="shared" si="57"/>
        <v>0</v>
      </c>
      <c r="N195" s="24">
        <f t="shared" si="57"/>
        <v>0</v>
      </c>
    </row>
    <row r="196" spans="1:14" ht="37.5" x14ac:dyDescent="0.3">
      <c r="A196" s="78"/>
      <c r="B196" s="84"/>
      <c r="C196" s="22" t="s">
        <v>129</v>
      </c>
      <c r="D196" s="23"/>
      <c r="E196" s="24">
        <f t="shared" si="56"/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f>I196*1.04</f>
        <v>0</v>
      </c>
      <c r="K196" s="24">
        <f t="shared" si="57"/>
        <v>0</v>
      </c>
      <c r="L196" s="24">
        <f t="shared" si="57"/>
        <v>0</v>
      </c>
      <c r="M196" s="24">
        <f t="shared" si="57"/>
        <v>0</v>
      </c>
      <c r="N196" s="24">
        <f t="shared" si="57"/>
        <v>0</v>
      </c>
    </row>
    <row r="197" spans="1:14" ht="56.25" x14ac:dyDescent="0.3">
      <c r="A197" s="78"/>
      <c r="B197" s="84"/>
      <c r="C197" s="22" t="s">
        <v>50</v>
      </c>
      <c r="D197" s="23"/>
      <c r="E197" s="24">
        <f t="shared" si="56"/>
        <v>0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0</v>
      </c>
    </row>
    <row r="198" spans="1:14" ht="18.75" x14ac:dyDescent="0.3">
      <c r="A198" s="64" t="s">
        <v>34</v>
      </c>
      <c r="B198" s="67" t="s">
        <v>94</v>
      </c>
      <c r="C198" s="22" t="s">
        <v>31</v>
      </c>
      <c r="D198" s="25"/>
      <c r="E198" s="24">
        <f>E200+E207</f>
        <v>68159.452901996163</v>
      </c>
      <c r="F198" s="24">
        <f t="shared" ref="F198:N198" si="58">F200+F207</f>
        <v>8776.8264799999997</v>
      </c>
      <c r="G198" s="24">
        <f t="shared" si="58"/>
        <v>13472.61681</v>
      </c>
      <c r="H198" s="24">
        <f t="shared" si="58"/>
        <v>10037.74611</v>
      </c>
      <c r="I198" s="24">
        <f t="shared" si="58"/>
        <v>6973.9472700000006</v>
      </c>
      <c r="J198" s="24">
        <f t="shared" si="58"/>
        <v>4910</v>
      </c>
      <c r="K198" s="24">
        <f t="shared" si="58"/>
        <v>7824.59</v>
      </c>
      <c r="L198" s="24">
        <f t="shared" si="58"/>
        <v>5494.52</v>
      </c>
      <c r="M198" s="24">
        <f t="shared" si="58"/>
        <v>5476.7008000000005</v>
      </c>
      <c r="N198" s="24">
        <f t="shared" si="58"/>
        <v>7594.0954319961611</v>
      </c>
    </row>
    <row r="199" spans="1:14" ht="37.5" x14ac:dyDescent="0.3">
      <c r="A199" s="65"/>
      <c r="B199" s="68"/>
      <c r="C199" s="22" t="s">
        <v>6</v>
      </c>
      <c r="D199" s="25"/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>
        <v>0</v>
      </c>
    </row>
    <row r="200" spans="1:14" ht="37.5" x14ac:dyDescent="0.3">
      <c r="A200" s="65"/>
      <c r="B200" s="68"/>
      <c r="C200" s="22" t="s">
        <v>7</v>
      </c>
      <c r="D200" s="25"/>
      <c r="E200" s="24">
        <f>SUM(E202:E206)</f>
        <v>45373.543273996162</v>
      </c>
      <c r="F200" s="24">
        <f t="shared" ref="F200:N200" si="59">SUM(F202:F206)</f>
        <v>6306.8264799999997</v>
      </c>
      <c r="G200" s="24">
        <f t="shared" si="59"/>
        <v>9772.6168099999995</v>
      </c>
      <c r="H200" s="24">
        <f t="shared" si="59"/>
        <v>7537.74611</v>
      </c>
      <c r="I200" s="24">
        <f t="shared" si="59"/>
        <v>4773.9472700000006</v>
      </c>
      <c r="J200" s="24">
        <f t="shared" si="59"/>
        <v>2710</v>
      </c>
      <c r="K200" s="24">
        <f>K201+K202+K203+K205</f>
        <v>5536.59</v>
      </c>
      <c r="L200" s="24">
        <f t="shared" si="59"/>
        <v>3115</v>
      </c>
      <c r="M200" s="24">
        <f t="shared" si="59"/>
        <v>3002</v>
      </c>
      <c r="N200" s="24">
        <f t="shared" si="59"/>
        <v>5020.4066039961608</v>
      </c>
    </row>
    <row r="201" spans="1:14" ht="37.5" x14ac:dyDescent="0.3">
      <c r="A201" s="65"/>
      <c r="B201" s="68"/>
      <c r="C201" s="22" t="s">
        <v>7</v>
      </c>
      <c r="D201" s="28">
        <v>804</v>
      </c>
      <c r="E201" s="24">
        <f>K201+L201+M201+N201</f>
        <v>2541.59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f>K214+K256</f>
        <v>2401.59</v>
      </c>
      <c r="L201" s="24">
        <f t="shared" ref="L201:N201" si="60">L214+L256</f>
        <v>70</v>
      </c>
      <c r="M201" s="24">
        <f t="shared" si="60"/>
        <v>70</v>
      </c>
      <c r="N201" s="24">
        <f t="shared" si="60"/>
        <v>0</v>
      </c>
    </row>
    <row r="202" spans="1:14" ht="37.5" x14ac:dyDescent="0.3">
      <c r="A202" s="65"/>
      <c r="B202" s="68"/>
      <c r="C202" s="22" t="s">
        <v>7</v>
      </c>
      <c r="D202" s="28">
        <v>819</v>
      </c>
      <c r="E202" s="24">
        <f t="shared" ref="E202:E207" si="61">SUM(F202:N202)</f>
        <v>16101.717078000001</v>
      </c>
      <c r="F202" s="24">
        <f t="shared" ref="F202:N202" si="62">F215+F233+F257+F265</f>
        <v>1900</v>
      </c>
      <c r="G202" s="24">
        <f t="shared" si="62"/>
        <v>1891.5700000000002</v>
      </c>
      <c r="H202" s="24">
        <f t="shared" si="62"/>
        <v>3405.4</v>
      </c>
      <c r="I202" s="24">
        <f t="shared" si="62"/>
        <v>1704.0016700000001</v>
      </c>
      <c r="J202" s="24">
        <f t="shared" si="62"/>
        <v>1110</v>
      </c>
      <c r="K202" s="24">
        <f t="shared" si="62"/>
        <v>1375</v>
      </c>
      <c r="L202" s="24">
        <f t="shared" si="62"/>
        <v>1305</v>
      </c>
      <c r="M202" s="24">
        <f t="shared" si="62"/>
        <v>1305</v>
      </c>
      <c r="N202" s="24">
        <f t="shared" si="62"/>
        <v>2105.7454080000002</v>
      </c>
    </row>
    <row r="203" spans="1:14" ht="37.5" x14ac:dyDescent="0.3">
      <c r="A203" s="65"/>
      <c r="B203" s="68"/>
      <c r="C203" s="22" t="s">
        <v>7</v>
      </c>
      <c r="D203" s="28">
        <v>813</v>
      </c>
      <c r="E203" s="24">
        <f t="shared" si="61"/>
        <v>6877.4114359961604</v>
      </c>
      <c r="F203" s="24">
        <f>F224</f>
        <v>1421.5</v>
      </c>
      <c r="G203" s="24">
        <f t="shared" ref="G203:N203" si="63">G224</f>
        <v>1800</v>
      </c>
      <c r="H203" s="24">
        <f t="shared" si="63"/>
        <v>1091</v>
      </c>
      <c r="I203" s="24">
        <f t="shared" si="63"/>
        <v>669.94560000000001</v>
      </c>
      <c r="J203" s="24">
        <f t="shared" si="63"/>
        <v>300</v>
      </c>
      <c r="K203" s="24">
        <f t="shared" si="63"/>
        <v>400</v>
      </c>
      <c r="L203" s="24">
        <f t="shared" si="63"/>
        <v>400</v>
      </c>
      <c r="M203" s="24">
        <f t="shared" si="63"/>
        <v>400</v>
      </c>
      <c r="N203" s="24">
        <f t="shared" si="63"/>
        <v>394.96583599616002</v>
      </c>
    </row>
    <row r="204" spans="1:14" ht="37.5" x14ac:dyDescent="0.3">
      <c r="A204" s="65"/>
      <c r="B204" s="68"/>
      <c r="C204" s="22" t="s">
        <v>7</v>
      </c>
      <c r="D204" s="28">
        <v>847</v>
      </c>
      <c r="E204" s="24">
        <f t="shared" si="61"/>
        <v>0</v>
      </c>
      <c r="F204" s="24">
        <f>F225</f>
        <v>0</v>
      </c>
      <c r="G204" s="24">
        <v>0</v>
      </c>
      <c r="H204" s="24"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0</v>
      </c>
    </row>
    <row r="205" spans="1:14" ht="37.5" x14ac:dyDescent="0.3">
      <c r="A205" s="65"/>
      <c r="B205" s="68"/>
      <c r="C205" s="22" t="s">
        <v>7</v>
      </c>
      <c r="D205" s="28">
        <v>833</v>
      </c>
      <c r="E205" s="24">
        <f t="shared" si="61"/>
        <v>15586.836800000001</v>
      </c>
      <c r="F205" s="24">
        <f>F241</f>
        <v>1870</v>
      </c>
      <c r="G205" s="24">
        <f t="shared" ref="G205:N205" si="64">G241</f>
        <v>3000</v>
      </c>
      <c r="H205" s="24">
        <f t="shared" si="64"/>
        <v>1600</v>
      </c>
      <c r="I205" s="24">
        <f t="shared" si="64"/>
        <v>2400</v>
      </c>
      <c r="J205" s="24">
        <f t="shared" si="64"/>
        <v>1300</v>
      </c>
      <c r="K205" s="24">
        <f t="shared" si="64"/>
        <v>1360</v>
      </c>
      <c r="L205" s="24">
        <f t="shared" si="64"/>
        <v>1410</v>
      </c>
      <c r="M205" s="24">
        <f t="shared" si="64"/>
        <v>1297</v>
      </c>
      <c r="N205" s="24">
        <f t="shared" si="64"/>
        <v>1349.8368</v>
      </c>
    </row>
    <row r="206" spans="1:14" ht="37.5" x14ac:dyDescent="0.3">
      <c r="A206" s="76"/>
      <c r="B206" s="68"/>
      <c r="C206" s="22" t="s">
        <v>7</v>
      </c>
      <c r="D206" s="28">
        <v>814</v>
      </c>
      <c r="E206" s="24">
        <f t="shared" si="61"/>
        <v>6807.5779600000005</v>
      </c>
      <c r="F206" s="24">
        <f>F248</f>
        <v>1115.3264799999999</v>
      </c>
      <c r="G206" s="24">
        <f t="shared" ref="G206:N206" si="65">G248</f>
        <v>3081.0468099999998</v>
      </c>
      <c r="H206" s="24">
        <f t="shared" si="65"/>
        <v>1441.34611</v>
      </c>
      <c r="I206" s="24">
        <f t="shared" si="65"/>
        <v>0</v>
      </c>
      <c r="J206" s="24">
        <f t="shared" si="65"/>
        <v>0</v>
      </c>
      <c r="K206" s="24">
        <f t="shared" si="65"/>
        <v>0</v>
      </c>
      <c r="L206" s="24">
        <f t="shared" si="65"/>
        <v>0</v>
      </c>
      <c r="M206" s="24">
        <f t="shared" si="65"/>
        <v>0</v>
      </c>
      <c r="N206" s="24">
        <f t="shared" si="65"/>
        <v>1169.8585600000004</v>
      </c>
    </row>
    <row r="207" spans="1:14" ht="37.5" x14ac:dyDescent="0.3">
      <c r="A207" s="65"/>
      <c r="B207" s="68"/>
      <c r="C207" s="22" t="s">
        <v>8</v>
      </c>
      <c r="D207" s="23"/>
      <c r="E207" s="24">
        <f t="shared" si="61"/>
        <v>22785.909628000001</v>
      </c>
      <c r="F207" s="24">
        <f>F234+F242+F258</f>
        <v>2470</v>
      </c>
      <c r="G207" s="24">
        <f t="shared" ref="G207:N207" si="66">G234+G242+G258</f>
        <v>3700</v>
      </c>
      <c r="H207" s="24">
        <f t="shared" si="66"/>
        <v>2500</v>
      </c>
      <c r="I207" s="24">
        <f t="shared" si="66"/>
        <v>2200</v>
      </c>
      <c r="J207" s="24">
        <f t="shared" si="66"/>
        <v>2200</v>
      </c>
      <c r="K207" s="24">
        <f t="shared" si="66"/>
        <v>2288</v>
      </c>
      <c r="L207" s="24">
        <f t="shared" si="66"/>
        <v>2379.5200000000004</v>
      </c>
      <c r="M207" s="24">
        <f t="shared" si="66"/>
        <v>2474.7008000000005</v>
      </c>
      <c r="N207" s="24">
        <f t="shared" si="66"/>
        <v>2573.6888280000003</v>
      </c>
    </row>
    <row r="208" spans="1:14" ht="42" customHeight="1" x14ac:dyDescent="0.3">
      <c r="A208" s="65"/>
      <c r="B208" s="68"/>
      <c r="C208" s="22" t="s">
        <v>128</v>
      </c>
      <c r="D208" s="23"/>
      <c r="E208" s="24">
        <v>0</v>
      </c>
      <c r="F208" s="24">
        <v>0</v>
      </c>
      <c r="G208" s="24">
        <v>0</v>
      </c>
      <c r="H208" s="24"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0</v>
      </c>
    </row>
    <row r="209" spans="1:14" ht="38.25" customHeight="1" x14ac:dyDescent="0.3">
      <c r="A209" s="65"/>
      <c r="B209" s="68"/>
      <c r="C209" s="22" t="s">
        <v>69</v>
      </c>
      <c r="D209" s="23"/>
      <c r="E209" s="24">
        <v>0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0</v>
      </c>
    </row>
    <row r="210" spans="1:14" ht="39.75" customHeight="1" x14ac:dyDescent="0.3">
      <c r="A210" s="65"/>
      <c r="B210" s="68"/>
      <c r="C210" s="22" t="s">
        <v>70</v>
      </c>
      <c r="D210" s="23"/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</row>
    <row r="211" spans="1:14" ht="56.25" x14ac:dyDescent="0.3">
      <c r="A211" s="66"/>
      <c r="B211" s="69"/>
      <c r="C211" s="22" t="s">
        <v>50</v>
      </c>
      <c r="D211" s="23"/>
      <c r="E211" s="24"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</row>
    <row r="212" spans="1:14" ht="18.75" x14ac:dyDescent="0.3">
      <c r="A212" s="70" t="s">
        <v>41</v>
      </c>
      <c r="B212" s="67" t="s">
        <v>103</v>
      </c>
      <c r="C212" s="22" t="s">
        <v>31</v>
      </c>
      <c r="D212" s="25"/>
      <c r="E212" s="24">
        <f>E215</f>
        <v>5235.0027040000004</v>
      </c>
      <c r="F212" s="24">
        <f t="shared" ref="F212:N212" si="67">F215</f>
        <v>1000</v>
      </c>
      <c r="G212" s="24">
        <f t="shared" si="67"/>
        <v>926.73</v>
      </c>
      <c r="H212" s="24">
        <f t="shared" si="67"/>
        <v>2005.4</v>
      </c>
      <c r="I212" s="24">
        <f t="shared" si="67"/>
        <v>110</v>
      </c>
      <c r="J212" s="24">
        <f t="shared" si="67"/>
        <v>70</v>
      </c>
      <c r="K212" s="24">
        <f>K214+K215</f>
        <v>2471.59</v>
      </c>
      <c r="L212" s="24">
        <f t="shared" ref="L212:M212" si="68">L214</f>
        <v>70</v>
      </c>
      <c r="M212" s="24">
        <f t="shared" si="68"/>
        <v>70</v>
      </c>
      <c r="N212" s="24">
        <f t="shared" si="67"/>
        <v>1052.8727040000001</v>
      </c>
    </row>
    <row r="213" spans="1:14" ht="37.5" x14ac:dyDescent="0.3">
      <c r="A213" s="71"/>
      <c r="B213" s="68"/>
      <c r="C213" s="22" t="s">
        <v>6</v>
      </c>
      <c r="D213" s="25"/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</row>
    <row r="214" spans="1:14" ht="37.5" x14ac:dyDescent="0.3">
      <c r="A214" s="71"/>
      <c r="B214" s="68"/>
      <c r="C214" s="22" t="s">
        <v>7</v>
      </c>
      <c r="D214" s="28">
        <v>804</v>
      </c>
      <c r="E214" s="24">
        <f>K214+L214+M214</f>
        <v>2541.59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2401.59</v>
      </c>
      <c r="L214" s="24">
        <v>70</v>
      </c>
      <c r="M214" s="24">
        <v>70</v>
      </c>
      <c r="N214" s="24">
        <v>0</v>
      </c>
    </row>
    <row r="215" spans="1:14" ht="37.5" x14ac:dyDescent="0.3">
      <c r="A215" s="71"/>
      <c r="B215" s="68"/>
      <c r="C215" s="22" t="s">
        <v>7</v>
      </c>
      <c r="D215" s="28">
        <v>819</v>
      </c>
      <c r="E215" s="24">
        <f>SUM(F215:N215)</f>
        <v>5235.0027040000004</v>
      </c>
      <c r="F215" s="24">
        <v>1000</v>
      </c>
      <c r="G215" s="24">
        <v>926.73</v>
      </c>
      <c r="H215" s="24">
        <v>2005.4</v>
      </c>
      <c r="I215" s="24">
        <v>110</v>
      </c>
      <c r="J215" s="24">
        <v>70</v>
      </c>
      <c r="K215" s="24">
        <v>70</v>
      </c>
      <c r="L215" s="24">
        <v>0</v>
      </c>
      <c r="M215" s="24">
        <v>0</v>
      </c>
      <c r="N215" s="24">
        <v>1052.8727040000001</v>
      </c>
    </row>
    <row r="216" spans="1:14" ht="37.5" x14ac:dyDescent="0.3">
      <c r="A216" s="71"/>
      <c r="B216" s="68"/>
      <c r="C216" s="22" t="s">
        <v>8</v>
      </c>
      <c r="D216" s="23"/>
      <c r="E216" s="24">
        <v>0</v>
      </c>
      <c r="F216" s="24">
        <v>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</row>
    <row r="217" spans="1:14" ht="50.25" customHeight="1" x14ac:dyDescent="0.3">
      <c r="A217" s="71"/>
      <c r="B217" s="68"/>
      <c r="C217" s="22" t="s">
        <v>68</v>
      </c>
      <c r="D217" s="23"/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</row>
    <row r="218" spans="1:14" ht="39.75" customHeight="1" x14ac:dyDescent="0.3">
      <c r="A218" s="71"/>
      <c r="B218" s="68"/>
      <c r="C218" s="22" t="s">
        <v>69</v>
      </c>
      <c r="D218" s="23"/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4">
        <v>0</v>
      </c>
    </row>
    <row r="219" spans="1:14" ht="56.25" x14ac:dyDescent="0.3">
      <c r="A219" s="71"/>
      <c r="B219" s="68"/>
      <c r="C219" s="22" t="s">
        <v>70</v>
      </c>
      <c r="D219" s="23"/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</row>
    <row r="220" spans="1:14" ht="75" x14ac:dyDescent="0.3">
      <c r="A220" s="72"/>
      <c r="B220" s="69"/>
      <c r="C220" s="22" t="s">
        <v>82</v>
      </c>
      <c r="D220" s="23"/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</row>
    <row r="221" spans="1:14" ht="18.75" x14ac:dyDescent="0.3">
      <c r="A221" s="64" t="s">
        <v>58</v>
      </c>
      <c r="B221" s="61" t="s">
        <v>111</v>
      </c>
      <c r="C221" s="22" t="s">
        <v>31</v>
      </c>
      <c r="D221" s="23"/>
      <c r="E221" s="24">
        <f>E223</f>
        <v>6877.4114359961604</v>
      </c>
      <c r="F221" s="24">
        <f t="shared" ref="F221:N221" si="69">F223</f>
        <v>1421.5</v>
      </c>
      <c r="G221" s="24">
        <f t="shared" si="69"/>
        <v>1800</v>
      </c>
      <c r="H221" s="24">
        <f t="shared" si="69"/>
        <v>1091</v>
      </c>
      <c r="I221" s="24">
        <f t="shared" si="69"/>
        <v>669.94560000000001</v>
      </c>
      <c r="J221" s="24">
        <f t="shared" si="69"/>
        <v>300</v>
      </c>
      <c r="K221" s="24">
        <f t="shared" si="69"/>
        <v>400</v>
      </c>
      <c r="L221" s="24">
        <f t="shared" si="69"/>
        <v>400</v>
      </c>
      <c r="M221" s="24">
        <f t="shared" si="69"/>
        <v>400</v>
      </c>
      <c r="N221" s="24">
        <f t="shared" si="69"/>
        <v>394.96583599616002</v>
      </c>
    </row>
    <row r="222" spans="1:14" ht="37.5" x14ac:dyDescent="0.3">
      <c r="A222" s="65"/>
      <c r="B222" s="62"/>
      <c r="C222" s="22" t="s">
        <v>6</v>
      </c>
      <c r="D222" s="23"/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</row>
    <row r="223" spans="1:14" ht="37.5" x14ac:dyDescent="0.3">
      <c r="A223" s="65"/>
      <c r="B223" s="62"/>
      <c r="C223" s="22" t="s">
        <v>7</v>
      </c>
      <c r="D223" s="23"/>
      <c r="E223" s="24">
        <f>E224+E225</f>
        <v>6877.4114359961604</v>
      </c>
      <c r="F223" s="24">
        <f t="shared" ref="F223:J223" si="70">F224+F225</f>
        <v>1421.5</v>
      </c>
      <c r="G223" s="24">
        <f t="shared" si="70"/>
        <v>1800</v>
      </c>
      <c r="H223" s="24">
        <f t="shared" si="70"/>
        <v>1091</v>
      </c>
      <c r="I223" s="24">
        <f t="shared" si="70"/>
        <v>669.94560000000001</v>
      </c>
      <c r="J223" s="24">
        <f t="shared" si="70"/>
        <v>300</v>
      </c>
      <c r="K223" s="24">
        <f>K224</f>
        <v>400</v>
      </c>
      <c r="L223" s="24">
        <f t="shared" ref="L223:N223" si="71">L224</f>
        <v>400</v>
      </c>
      <c r="M223" s="24">
        <f t="shared" si="71"/>
        <v>400</v>
      </c>
      <c r="N223" s="24">
        <f t="shared" si="71"/>
        <v>394.96583599616002</v>
      </c>
    </row>
    <row r="224" spans="1:14" ht="37.5" x14ac:dyDescent="0.3">
      <c r="A224" s="65"/>
      <c r="B224" s="62"/>
      <c r="C224" s="22" t="s">
        <v>7</v>
      </c>
      <c r="D224" s="23" t="s">
        <v>36</v>
      </c>
      <c r="E224" s="24">
        <f>SUM(F224:N224)</f>
        <v>6877.4114359961604</v>
      </c>
      <c r="F224" s="24">
        <v>1421.5</v>
      </c>
      <c r="G224" s="24">
        <v>1800</v>
      </c>
      <c r="H224" s="24">
        <v>1091</v>
      </c>
      <c r="I224" s="24">
        <v>669.94560000000001</v>
      </c>
      <c r="J224" s="24">
        <v>300</v>
      </c>
      <c r="K224" s="24">
        <v>400</v>
      </c>
      <c r="L224" s="24">
        <v>400</v>
      </c>
      <c r="M224" s="24">
        <v>400</v>
      </c>
      <c r="N224" s="24">
        <v>394.96583599616002</v>
      </c>
    </row>
    <row r="225" spans="1:14" ht="37.5" x14ac:dyDescent="0.3">
      <c r="A225" s="65"/>
      <c r="B225" s="62"/>
      <c r="C225" s="22" t="s">
        <v>7</v>
      </c>
      <c r="D225" s="23" t="s">
        <v>37</v>
      </c>
      <c r="E225" s="24">
        <f>SUM(F225:N225)</f>
        <v>0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0</v>
      </c>
    </row>
    <row r="226" spans="1:14" ht="37.5" x14ac:dyDescent="0.3">
      <c r="A226" s="65"/>
      <c r="B226" s="62"/>
      <c r="C226" s="22" t="s">
        <v>8</v>
      </c>
      <c r="D226" s="23"/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0</v>
      </c>
    </row>
    <row r="227" spans="1:14" ht="53.25" customHeight="1" x14ac:dyDescent="0.3">
      <c r="A227" s="65"/>
      <c r="B227" s="62"/>
      <c r="C227" s="22" t="s">
        <v>68</v>
      </c>
      <c r="D227" s="23"/>
      <c r="E227" s="24">
        <v>0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0</v>
      </c>
    </row>
    <row r="228" spans="1:14" ht="56.25" x14ac:dyDescent="0.3">
      <c r="A228" s="65"/>
      <c r="B228" s="62"/>
      <c r="C228" s="22" t="s">
        <v>69</v>
      </c>
      <c r="D228" s="23"/>
      <c r="E228" s="24">
        <v>0</v>
      </c>
      <c r="F228" s="24">
        <v>0</v>
      </c>
      <c r="G228" s="24">
        <v>0</v>
      </c>
      <c r="H228" s="24"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0</v>
      </c>
    </row>
    <row r="229" spans="1:14" ht="56.25" x14ac:dyDescent="0.3">
      <c r="A229" s="65"/>
      <c r="B229" s="62"/>
      <c r="C229" s="22" t="s">
        <v>70</v>
      </c>
      <c r="D229" s="23"/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>
        <v>0</v>
      </c>
    </row>
    <row r="230" spans="1:14" ht="75" x14ac:dyDescent="0.3">
      <c r="A230" s="66"/>
      <c r="B230" s="63"/>
      <c r="C230" s="22" t="s">
        <v>82</v>
      </c>
      <c r="D230" s="23"/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0</v>
      </c>
    </row>
    <row r="231" spans="1:14" ht="18.75" x14ac:dyDescent="0.3">
      <c r="A231" s="64" t="s">
        <v>42</v>
      </c>
      <c r="B231" s="61" t="s">
        <v>110</v>
      </c>
      <c r="C231" s="22" t="s">
        <v>31</v>
      </c>
      <c r="D231" s="23"/>
      <c r="E231" s="24">
        <f>E233+E234</f>
        <v>2864.84</v>
      </c>
      <c r="F231" s="24">
        <f t="shared" ref="F231:N231" si="72">F233+F234</f>
        <v>1500</v>
      </c>
      <c r="G231" s="24">
        <f t="shared" si="72"/>
        <v>1364.8400000000001</v>
      </c>
      <c r="H231" s="24">
        <f t="shared" si="72"/>
        <v>0</v>
      </c>
      <c r="I231" s="24">
        <f t="shared" si="72"/>
        <v>0</v>
      </c>
      <c r="J231" s="24">
        <f t="shared" si="72"/>
        <v>0</v>
      </c>
      <c r="K231" s="24">
        <f t="shared" si="72"/>
        <v>0</v>
      </c>
      <c r="L231" s="24">
        <f t="shared" si="72"/>
        <v>0</v>
      </c>
      <c r="M231" s="24">
        <f t="shared" si="72"/>
        <v>0</v>
      </c>
      <c r="N231" s="24">
        <f t="shared" si="72"/>
        <v>0</v>
      </c>
    </row>
    <row r="232" spans="1:14" ht="37.5" x14ac:dyDescent="0.3">
      <c r="A232" s="65"/>
      <c r="B232" s="62"/>
      <c r="C232" s="22" t="s">
        <v>6</v>
      </c>
      <c r="D232" s="23"/>
      <c r="E232" s="24">
        <v>0</v>
      </c>
      <c r="F232" s="24">
        <v>0</v>
      </c>
      <c r="G232" s="24">
        <v>0</v>
      </c>
      <c r="H232" s="24">
        <v>0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0</v>
      </c>
    </row>
    <row r="233" spans="1:14" ht="37.5" x14ac:dyDescent="0.3">
      <c r="A233" s="65"/>
      <c r="B233" s="62"/>
      <c r="C233" s="22" t="s">
        <v>7</v>
      </c>
      <c r="D233" s="23" t="s">
        <v>35</v>
      </c>
      <c r="E233" s="24">
        <f>SUM(F233:N233)</f>
        <v>1714.8400000000001</v>
      </c>
      <c r="F233" s="24">
        <v>900</v>
      </c>
      <c r="G233" s="24">
        <v>814.84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</row>
    <row r="234" spans="1:14" ht="37.5" x14ac:dyDescent="0.3">
      <c r="A234" s="65"/>
      <c r="B234" s="62"/>
      <c r="C234" s="22" t="s">
        <v>8</v>
      </c>
      <c r="D234" s="23"/>
      <c r="E234" s="24">
        <f>SUM(F234:N234)</f>
        <v>1150</v>
      </c>
      <c r="F234" s="24">
        <v>600</v>
      </c>
      <c r="G234" s="24">
        <v>550</v>
      </c>
      <c r="H234" s="24"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0</v>
      </c>
      <c r="N234" s="24">
        <v>0</v>
      </c>
    </row>
    <row r="235" spans="1:14" ht="41.25" customHeight="1" x14ac:dyDescent="0.3">
      <c r="A235" s="65"/>
      <c r="B235" s="62"/>
      <c r="C235" s="22" t="s">
        <v>128</v>
      </c>
      <c r="D235" s="23"/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0</v>
      </c>
    </row>
    <row r="236" spans="1:14" ht="37.5" x14ac:dyDescent="0.3">
      <c r="A236" s="65"/>
      <c r="B236" s="62"/>
      <c r="C236" s="22" t="s">
        <v>4</v>
      </c>
      <c r="D236" s="23"/>
      <c r="E236" s="24">
        <v>0</v>
      </c>
      <c r="F236" s="24">
        <v>0</v>
      </c>
      <c r="G236" s="24">
        <v>0</v>
      </c>
      <c r="H236" s="24">
        <v>0</v>
      </c>
      <c r="I236" s="24">
        <v>0</v>
      </c>
      <c r="J236" s="24">
        <v>0</v>
      </c>
      <c r="K236" s="24">
        <v>0</v>
      </c>
      <c r="L236" s="24">
        <v>0</v>
      </c>
      <c r="M236" s="24">
        <v>0</v>
      </c>
      <c r="N236" s="24">
        <v>0</v>
      </c>
    </row>
    <row r="237" spans="1:14" ht="37.5" x14ac:dyDescent="0.3">
      <c r="A237" s="65"/>
      <c r="B237" s="62"/>
      <c r="C237" s="22" t="s">
        <v>129</v>
      </c>
      <c r="D237" s="23"/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</row>
    <row r="238" spans="1:14" ht="56.25" x14ac:dyDescent="0.3">
      <c r="A238" s="66"/>
      <c r="B238" s="63"/>
      <c r="C238" s="22" t="s">
        <v>50</v>
      </c>
      <c r="D238" s="23"/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</row>
    <row r="239" spans="1:14" ht="18.75" x14ac:dyDescent="0.3">
      <c r="A239" s="70" t="s">
        <v>43</v>
      </c>
      <c r="B239" s="61" t="s">
        <v>32</v>
      </c>
      <c r="C239" s="22" t="s">
        <v>31</v>
      </c>
      <c r="D239" s="23"/>
      <c r="E239" s="24">
        <f>E241+E242</f>
        <v>30398.056128000004</v>
      </c>
      <c r="F239" s="24">
        <f t="shared" ref="F239:N239" si="73">F241+F242</f>
        <v>3740</v>
      </c>
      <c r="G239" s="24">
        <f t="shared" si="73"/>
        <v>6000</v>
      </c>
      <c r="H239" s="24">
        <f t="shared" si="73"/>
        <v>3200</v>
      </c>
      <c r="I239" s="24">
        <f t="shared" si="73"/>
        <v>3700</v>
      </c>
      <c r="J239" s="24">
        <f t="shared" si="73"/>
        <v>2600</v>
      </c>
      <c r="K239" s="24">
        <f t="shared" si="73"/>
        <v>2712</v>
      </c>
      <c r="L239" s="24">
        <f t="shared" si="73"/>
        <v>2816.08</v>
      </c>
      <c r="M239" s="24">
        <f t="shared" si="73"/>
        <v>2759.3232000000003</v>
      </c>
      <c r="N239" s="24">
        <f t="shared" si="73"/>
        <v>2870.6529280000004</v>
      </c>
    </row>
    <row r="240" spans="1:14" ht="37.5" x14ac:dyDescent="0.3">
      <c r="A240" s="71"/>
      <c r="B240" s="62"/>
      <c r="C240" s="22" t="s">
        <v>6</v>
      </c>
      <c r="D240" s="23"/>
      <c r="E240" s="24"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</row>
    <row r="241" spans="1:14" ht="37.5" x14ac:dyDescent="0.3">
      <c r="A241" s="71"/>
      <c r="B241" s="62"/>
      <c r="C241" s="22" t="s">
        <v>7</v>
      </c>
      <c r="D241" s="23" t="s">
        <v>38</v>
      </c>
      <c r="E241" s="24">
        <f>SUM(F241:N241)</f>
        <v>15586.836800000001</v>
      </c>
      <c r="F241" s="24">
        <v>1870</v>
      </c>
      <c r="G241" s="24">
        <v>3000</v>
      </c>
      <c r="H241" s="24">
        <v>1600</v>
      </c>
      <c r="I241" s="24">
        <v>2400</v>
      </c>
      <c r="J241" s="24">
        <v>1300</v>
      </c>
      <c r="K241" s="24">
        <v>1360</v>
      </c>
      <c r="L241" s="24">
        <v>1410</v>
      </c>
      <c r="M241" s="24">
        <v>1297</v>
      </c>
      <c r="N241" s="24">
        <v>1349.8368</v>
      </c>
    </row>
    <row r="242" spans="1:14" ht="37.5" x14ac:dyDescent="0.3">
      <c r="A242" s="71"/>
      <c r="B242" s="62"/>
      <c r="C242" s="22" t="s">
        <v>8</v>
      </c>
      <c r="D242" s="23"/>
      <c r="E242" s="24">
        <f>SUM(F242:N242)</f>
        <v>14811.219328000001</v>
      </c>
      <c r="F242" s="24">
        <v>1870</v>
      </c>
      <c r="G242" s="24">
        <v>3000</v>
      </c>
      <c r="H242" s="24">
        <v>1600</v>
      </c>
      <c r="I242" s="24">
        <v>1300</v>
      </c>
      <c r="J242" s="24">
        <v>1300</v>
      </c>
      <c r="K242" s="24">
        <v>1352</v>
      </c>
      <c r="L242" s="24">
        <v>1406.0800000000002</v>
      </c>
      <c r="M242" s="24">
        <v>1462.3232000000003</v>
      </c>
      <c r="N242" s="24">
        <v>1520.8161280000004</v>
      </c>
    </row>
    <row r="243" spans="1:14" ht="40.5" customHeight="1" x14ac:dyDescent="0.3">
      <c r="A243" s="71"/>
      <c r="B243" s="62"/>
      <c r="C243" s="22" t="s">
        <v>4</v>
      </c>
      <c r="D243" s="23"/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</row>
    <row r="244" spans="1:14" ht="38.25" customHeight="1" x14ac:dyDescent="0.3">
      <c r="A244" s="71"/>
      <c r="B244" s="62"/>
      <c r="C244" s="22" t="s">
        <v>70</v>
      </c>
      <c r="D244" s="23"/>
      <c r="E244" s="24">
        <v>0</v>
      </c>
      <c r="F244" s="24">
        <v>0</v>
      </c>
      <c r="G244" s="24">
        <v>0</v>
      </c>
      <c r="H244" s="24">
        <v>0</v>
      </c>
      <c r="I244" s="24">
        <v>0</v>
      </c>
      <c r="J244" s="24">
        <v>0</v>
      </c>
      <c r="K244" s="24">
        <v>0</v>
      </c>
      <c r="L244" s="24">
        <v>0</v>
      </c>
      <c r="M244" s="24">
        <v>0</v>
      </c>
      <c r="N244" s="24">
        <v>0</v>
      </c>
    </row>
    <row r="245" spans="1:14" ht="56.25" x14ac:dyDescent="0.3">
      <c r="A245" s="72"/>
      <c r="B245" s="63"/>
      <c r="C245" s="22" t="s">
        <v>50</v>
      </c>
      <c r="D245" s="23"/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>
        <v>0</v>
      </c>
    </row>
    <row r="246" spans="1:14" ht="18.75" x14ac:dyDescent="0.3">
      <c r="A246" s="70" t="s">
        <v>88</v>
      </c>
      <c r="B246" s="61" t="s">
        <v>112</v>
      </c>
      <c r="C246" s="22" t="s">
        <v>31</v>
      </c>
      <c r="D246" s="23"/>
      <c r="E246" s="24">
        <f>E248</f>
        <v>6807.5779600000005</v>
      </c>
      <c r="F246" s="24">
        <f t="shared" ref="F246:N246" si="74">F248</f>
        <v>1115.3264799999999</v>
      </c>
      <c r="G246" s="24">
        <f t="shared" si="74"/>
        <v>3081.0468099999998</v>
      </c>
      <c r="H246" s="24">
        <f t="shared" si="74"/>
        <v>1441.34611</v>
      </c>
      <c r="I246" s="24">
        <f t="shared" si="74"/>
        <v>0</v>
      </c>
      <c r="J246" s="24">
        <f t="shared" si="74"/>
        <v>0</v>
      </c>
      <c r="K246" s="24">
        <f t="shared" si="74"/>
        <v>0</v>
      </c>
      <c r="L246" s="24">
        <f t="shared" si="74"/>
        <v>0</v>
      </c>
      <c r="M246" s="24">
        <f t="shared" si="74"/>
        <v>0</v>
      </c>
      <c r="N246" s="24">
        <f t="shared" si="74"/>
        <v>1169.8585600000004</v>
      </c>
    </row>
    <row r="247" spans="1:14" ht="37.5" x14ac:dyDescent="0.3">
      <c r="A247" s="71"/>
      <c r="B247" s="62"/>
      <c r="C247" s="22" t="s">
        <v>6</v>
      </c>
      <c r="D247" s="23"/>
      <c r="E247" s="24">
        <v>0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>
        <v>0</v>
      </c>
    </row>
    <row r="248" spans="1:14" ht="37.5" x14ac:dyDescent="0.3">
      <c r="A248" s="77"/>
      <c r="B248" s="62"/>
      <c r="C248" s="22" t="s">
        <v>7</v>
      </c>
      <c r="D248" s="23" t="s">
        <v>39</v>
      </c>
      <c r="E248" s="24">
        <f>SUM(F248:N248)</f>
        <v>6807.5779600000005</v>
      </c>
      <c r="F248" s="24">
        <v>1115.3264799999999</v>
      </c>
      <c r="G248" s="24">
        <v>3081.0468099999998</v>
      </c>
      <c r="H248" s="24">
        <v>1441.34611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1169.8585600000004</v>
      </c>
    </row>
    <row r="249" spans="1:14" ht="37.5" x14ac:dyDescent="0.3">
      <c r="A249" s="71"/>
      <c r="B249" s="62"/>
      <c r="C249" s="22" t="s">
        <v>8</v>
      </c>
      <c r="D249" s="23"/>
      <c r="E249" s="24"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</row>
    <row r="250" spans="1:14" ht="42" customHeight="1" x14ac:dyDescent="0.3">
      <c r="A250" s="71"/>
      <c r="B250" s="62"/>
      <c r="C250" s="22" t="s">
        <v>128</v>
      </c>
      <c r="D250" s="23"/>
      <c r="E250" s="24"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4">
        <v>0</v>
      </c>
      <c r="M250" s="24">
        <v>0</v>
      </c>
      <c r="N250" s="24">
        <v>0</v>
      </c>
    </row>
    <row r="251" spans="1:14" ht="37.5" x14ac:dyDescent="0.3">
      <c r="A251" s="71"/>
      <c r="B251" s="62"/>
      <c r="C251" s="22" t="s">
        <v>4</v>
      </c>
      <c r="D251" s="23"/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>
        <v>0</v>
      </c>
    </row>
    <row r="252" spans="1:14" ht="37.5" x14ac:dyDescent="0.3">
      <c r="A252" s="71"/>
      <c r="B252" s="62"/>
      <c r="C252" s="22" t="s">
        <v>129</v>
      </c>
      <c r="D252" s="23"/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4">
        <v>0</v>
      </c>
      <c r="M252" s="24">
        <v>0</v>
      </c>
      <c r="N252" s="24">
        <v>0</v>
      </c>
    </row>
    <row r="253" spans="1:14" s="43" customFormat="1" ht="56.25" x14ac:dyDescent="0.3">
      <c r="A253" s="72"/>
      <c r="B253" s="63"/>
      <c r="C253" s="22" t="s">
        <v>50</v>
      </c>
      <c r="D253" s="23"/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>
        <v>0</v>
      </c>
    </row>
    <row r="254" spans="1:14" s="43" customFormat="1" ht="18.75" x14ac:dyDescent="0.3">
      <c r="A254" s="64" t="s">
        <v>109</v>
      </c>
      <c r="B254" s="61" t="s">
        <v>107</v>
      </c>
      <c r="C254" s="22" t="s">
        <v>31</v>
      </c>
      <c r="D254" s="23"/>
      <c r="E254" s="24">
        <f>E257+E258</f>
        <v>15976.564673999999</v>
      </c>
      <c r="F254" s="24">
        <f t="shared" ref="F254:J254" si="75">F257+F258</f>
        <v>0</v>
      </c>
      <c r="G254" s="24">
        <f t="shared" si="75"/>
        <v>300</v>
      </c>
      <c r="H254" s="24">
        <f t="shared" si="75"/>
        <v>2300</v>
      </c>
      <c r="I254" s="24">
        <f t="shared" si="75"/>
        <v>2494.0016700000001</v>
      </c>
      <c r="J254" s="24">
        <f t="shared" si="75"/>
        <v>1940</v>
      </c>
      <c r="K254" s="24">
        <f>K256+K258</f>
        <v>936</v>
      </c>
      <c r="L254" s="24">
        <f t="shared" ref="L254:M254" si="76">L256+L258</f>
        <v>973.44</v>
      </c>
      <c r="M254" s="24">
        <f t="shared" si="76"/>
        <v>1012.3776</v>
      </c>
      <c r="N254" s="24">
        <f>N256+N258</f>
        <v>1052.8726999999999</v>
      </c>
    </row>
    <row r="255" spans="1:14" s="43" customFormat="1" ht="37.5" x14ac:dyDescent="0.3">
      <c r="A255" s="65"/>
      <c r="B255" s="62"/>
      <c r="C255" s="22" t="s">
        <v>6</v>
      </c>
      <c r="D255" s="23"/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</row>
    <row r="256" spans="1:14" s="43" customFormat="1" ht="37.5" x14ac:dyDescent="0.3">
      <c r="A256" s="65"/>
      <c r="B256" s="62"/>
      <c r="C256" s="22" t="s">
        <v>7</v>
      </c>
      <c r="D256" s="23" t="s">
        <v>145</v>
      </c>
      <c r="E256" s="24">
        <f>K256+L256+M256</f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24">
        <v>0</v>
      </c>
      <c r="L256" s="24">
        <v>0</v>
      </c>
      <c r="M256" s="24">
        <v>0</v>
      </c>
      <c r="N256" s="24">
        <v>0</v>
      </c>
    </row>
    <row r="257" spans="1:14" s="43" customFormat="1" ht="37.5" x14ac:dyDescent="0.3">
      <c r="A257" s="65"/>
      <c r="B257" s="62"/>
      <c r="C257" s="22" t="s">
        <v>7</v>
      </c>
      <c r="D257" s="23" t="s">
        <v>35</v>
      </c>
      <c r="E257" s="24">
        <f>SUM(F257:N257)</f>
        <v>9151.8743739999991</v>
      </c>
      <c r="F257" s="24">
        <v>0</v>
      </c>
      <c r="G257" s="24">
        <v>150</v>
      </c>
      <c r="H257" s="24">
        <v>1400</v>
      </c>
      <c r="I257" s="24">
        <v>1594.0016700000001</v>
      </c>
      <c r="J257" s="24">
        <v>1040</v>
      </c>
      <c r="K257" s="24">
        <v>1305</v>
      </c>
      <c r="L257" s="24">
        <v>1305</v>
      </c>
      <c r="M257" s="24">
        <v>1305</v>
      </c>
      <c r="N257" s="24">
        <v>1052.8727040000001</v>
      </c>
    </row>
    <row r="258" spans="1:14" s="43" customFormat="1" ht="37.5" x14ac:dyDescent="0.3">
      <c r="A258" s="65"/>
      <c r="B258" s="62"/>
      <c r="C258" s="22" t="s">
        <v>8</v>
      </c>
      <c r="D258" s="23"/>
      <c r="E258" s="24">
        <f>SUM(F258:N258)</f>
        <v>6824.6903000000002</v>
      </c>
      <c r="F258" s="24">
        <v>0</v>
      </c>
      <c r="G258" s="24">
        <v>150</v>
      </c>
      <c r="H258" s="24">
        <v>900</v>
      </c>
      <c r="I258" s="24">
        <v>900</v>
      </c>
      <c r="J258" s="24">
        <v>900</v>
      </c>
      <c r="K258" s="24">
        <v>936</v>
      </c>
      <c r="L258" s="24">
        <v>973.44</v>
      </c>
      <c r="M258" s="24">
        <v>1012.3776</v>
      </c>
      <c r="N258" s="24">
        <v>1052.8726999999999</v>
      </c>
    </row>
    <row r="259" spans="1:14" s="43" customFormat="1" ht="41.25" customHeight="1" x14ac:dyDescent="0.3">
      <c r="A259" s="65"/>
      <c r="B259" s="62"/>
      <c r="C259" s="22" t="s">
        <v>128</v>
      </c>
      <c r="D259" s="23"/>
      <c r="E259" s="24">
        <v>0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>
        <v>0</v>
      </c>
    </row>
    <row r="260" spans="1:14" s="43" customFormat="1" ht="37.5" x14ac:dyDescent="0.3">
      <c r="A260" s="65"/>
      <c r="B260" s="62"/>
      <c r="C260" s="22" t="s">
        <v>4</v>
      </c>
      <c r="D260" s="23"/>
      <c r="E260" s="24">
        <v>0</v>
      </c>
      <c r="F260" s="24">
        <v>0</v>
      </c>
      <c r="G260" s="24">
        <v>0</v>
      </c>
      <c r="H260" s="24">
        <v>0</v>
      </c>
      <c r="I260" s="24">
        <v>0</v>
      </c>
      <c r="J260" s="24">
        <v>0</v>
      </c>
      <c r="K260" s="24">
        <v>0</v>
      </c>
      <c r="L260" s="24">
        <v>0</v>
      </c>
      <c r="M260" s="24">
        <v>0</v>
      </c>
      <c r="N260" s="24">
        <v>0</v>
      </c>
    </row>
    <row r="261" spans="1:14" s="43" customFormat="1" ht="37.5" x14ac:dyDescent="0.3">
      <c r="A261" s="65"/>
      <c r="B261" s="62"/>
      <c r="C261" s="22" t="s">
        <v>129</v>
      </c>
      <c r="D261" s="23"/>
      <c r="E261" s="24">
        <v>0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>
        <v>0</v>
      </c>
    </row>
    <row r="262" spans="1:14" s="43" customFormat="1" ht="56.25" x14ac:dyDescent="0.3">
      <c r="A262" s="66"/>
      <c r="B262" s="63"/>
      <c r="C262" s="22" t="s">
        <v>50</v>
      </c>
      <c r="D262" s="23"/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0</v>
      </c>
    </row>
    <row r="263" spans="1:14" s="43" customFormat="1" ht="17.25" customHeight="1" x14ac:dyDescent="0.3">
      <c r="A263" s="64" t="s">
        <v>123</v>
      </c>
      <c r="B263" s="61" t="s">
        <v>130</v>
      </c>
      <c r="C263" s="22" t="s">
        <v>31</v>
      </c>
      <c r="D263" s="23"/>
      <c r="E263" s="24">
        <f>E265</f>
        <v>0</v>
      </c>
      <c r="F263" s="24">
        <f t="shared" ref="F263:N263" si="77">F265</f>
        <v>0</v>
      </c>
      <c r="G263" s="24">
        <f t="shared" si="77"/>
        <v>0</v>
      </c>
      <c r="H263" s="24">
        <f t="shared" si="77"/>
        <v>0</v>
      </c>
      <c r="I263" s="24">
        <f t="shared" si="77"/>
        <v>0</v>
      </c>
      <c r="J263" s="24">
        <f t="shared" si="77"/>
        <v>0</v>
      </c>
      <c r="K263" s="24">
        <f t="shared" si="77"/>
        <v>0</v>
      </c>
      <c r="L263" s="24">
        <f t="shared" si="77"/>
        <v>0</v>
      </c>
      <c r="M263" s="24">
        <f t="shared" si="77"/>
        <v>0</v>
      </c>
      <c r="N263" s="24">
        <f t="shared" si="77"/>
        <v>0</v>
      </c>
    </row>
    <row r="264" spans="1:14" s="43" customFormat="1" ht="37.5" x14ac:dyDescent="0.3">
      <c r="A264" s="65"/>
      <c r="B264" s="62"/>
      <c r="C264" s="22" t="s">
        <v>6</v>
      </c>
      <c r="D264" s="23"/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0</v>
      </c>
      <c r="K264" s="24">
        <v>0</v>
      </c>
      <c r="L264" s="24">
        <v>0</v>
      </c>
      <c r="M264" s="24">
        <v>0</v>
      </c>
      <c r="N264" s="24">
        <v>0</v>
      </c>
    </row>
    <row r="265" spans="1:14" s="43" customFormat="1" ht="37.5" x14ac:dyDescent="0.3">
      <c r="A265" s="65"/>
      <c r="B265" s="62"/>
      <c r="C265" s="22" t="s">
        <v>7</v>
      </c>
      <c r="D265" s="23" t="s">
        <v>35</v>
      </c>
      <c r="E265" s="24">
        <f>SUM(F265:N265)</f>
        <v>0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0</v>
      </c>
    </row>
    <row r="266" spans="1:14" s="43" customFormat="1" ht="37.5" x14ac:dyDescent="0.3">
      <c r="A266" s="65"/>
      <c r="B266" s="62"/>
      <c r="C266" s="22" t="s">
        <v>8</v>
      </c>
      <c r="D266" s="23"/>
      <c r="E266" s="24">
        <v>0</v>
      </c>
      <c r="F266" s="24">
        <v>0</v>
      </c>
      <c r="G266" s="24">
        <v>0</v>
      </c>
      <c r="H266" s="24">
        <v>0</v>
      </c>
      <c r="I266" s="24">
        <v>0</v>
      </c>
      <c r="J266" s="24">
        <v>0</v>
      </c>
      <c r="K266" s="24">
        <v>0</v>
      </c>
      <c r="L266" s="24">
        <v>0</v>
      </c>
      <c r="M266" s="24">
        <v>0</v>
      </c>
      <c r="N266" s="24">
        <v>0</v>
      </c>
    </row>
    <row r="267" spans="1:14" s="43" customFormat="1" ht="40.5" customHeight="1" x14ac:dyDescent="0.3">
      <c r="A267" s="65"/>
      <c r="B267" s="62"/>
      <c r="C267" s="22" t="s">
        <v>128</v>
      </c>
      <c r="D267" s="23"/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>
        <v>0</v>
      </c>
    </row>
    <row r="268" spans="1:14" s="43" customFormat="1" ht="37.5" x14ac:dyDescent="0.3">
      <c r="A268" s="65"/>
      <c r="B268" s="62"/>
      <c r="C268" s="22" t="s">
        <v>4</v>
      </c>
      <c r="D268" s="23"/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4">
        <v>0</v>
      </c>
      <c r="M268" s="24">
        <v>0</v>
      </c>
      <c r="N268" s="24">
        <v>0</v>
      </c>
    </row>
    <row r="269" spans="1:14" s="43" customFormat="1" ht="37.5" x14ac:dyDescent="0.3">
      <c r="A269" s="65"/>
      <c r="B269" s="62"/>
      <c r="C269" s="22" t="s">
        <v>129</v>
      </c>
      <c r="D269" s="23"/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0</v>
      </c>
    </row>
    <row r="270" spans="1:14" s="43" customFormat="1" ht="56.25" x14ac:dyDescent="0.3">
      <c r="A270" s="66"/>
      <c r="B270" s="63"/>
      <c r="C270" s="22" t="s">
        <v>50</v>
      </c>
      <c r="D270" s="23"/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0</v>
      </c>
    </row>
    <row r="271" spans="1:14" s="43" customFormat="1" ht="18.75" x14ac:dyDescent="0.3">
      <c r="A271" s="64" t="s">
        <v>59</v>
      </c>
      <c r="B271" s="67" t="s">
        <v>95</v>
      </c>
      <c r="C271" s="22" t="s">
        <v>31</v>
      </c>
      <c r="D271" s="23"/>
      <c r="E271" s="24">
        <f t="shared" ref="E271:J271" si="78">E273+E281</f>
        <v>94239.748932000002</v>
      </c>
      <c r="F271" s="24">
        <f t="shared" si="78"/>
        <v>5820</v>
      </c>
      <c r="G271" s="24">
        <f t="shared" si="78"/>
        <v>2172.9733300000003</v>
      </c>
      <c r="H271" s="24">
        <f t="shared" si="78"/>
        <v>16300</v>
      </c>
      <c r="I271" s="24">
        <f t="shared" si="78"/>
        <v>47201.145329999999</v>
      </c>
      <c r="J271" s="24">
        <f t="shared" si="78"/>
        <v>10650</v>
      </c>
      <c r="K271" s="24">
        <f>K274</f>
        <v>0</v>
      </c>
      <c r="L271" s="24">
        <f t="shared" ref="L271:N271" si="79">L274</f>
        <v>150</v>
      </c>
      <c r="M271" s="24">
        <f t="shared" si="79"/>
        <v>150</v>
      </c>
      <c r="N271" s="24">
        <f t="shared" si="79"/>
        <v>584.92928000000006</v>
      </c>
    </row>
    <row r="272" spans="1:14" s="43" customFormat="1" ht="37.5" x14ac:dyDescent="0.3">
      <c r="A272" s="65"/>
      <c r="B272" s="68"/>
      <c r="C272" s="22" t="s">
        <v>6</v>
      </c>
      <c r="D272" s="23"/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0</v>
      </c>
    </row>
    <row r="273" spans="1:14" s="43" customFormat="1" ht="37.5" x14ac:dyDescent="0.3">
      <c r="A273" s="65"/>
      <c r="B273" s="68"/>
      <c r="C273" s="22" t="s">
        <v>7</v>
      </c>
      <c r="D273" s="23"/>
      <c r="E273" s="24">
        <f>SUM(E275:E280)</f>
        <v>93508.374131999997</v>
      </c>
      <c r="F273" s="24">
        <f t="shared" ref="F273:J273" si="80">SUM(F275:F280)</f>
        <v>5124</v>
      </c>
      <c r="G273" s="24">
        <f t="shared" si="80"/>
        <v>2137.5985300000002</v>
      </c>
      <c r="H273" s="24">
        <f t="shared" si="80"/>
        <v>16300</v>
      </c>
      <c r="I273" s="24">
        <f t="shared" si="80"/>
        <v>47201.145329999999</v>
      </c>
      <c r="J273" s="24">
        <f t="shared" si="80"/>
        <v>10650</v>
      </c>
      <c r="K273" s="24">
        <f>K276+K278+K279</f>
        <v>10691.8</v>
      </c>
      <c r="L273" s="24">
        <f t="shared" ref="L273:N273" si="81">L274</f>
        <v>150</v>
      </c>
      <c r="M273" s="24">
        <f t="shared" si="81"/>
        <v>150</v>
      </c>
      <c r="N273" s="24">
        <f t="shared" si="81"/>
        <v>584.92928000000006</v>
      </c>
    </row>
    <row r="274" spans="1:14" s="43" customFormat="1" ht="37.5" x14ac:dyDescent="0.3">
      <c r="A274" s="65"/>
      <c r="B274" s="68"/>
      <c r="C274" s="22" t="s">
        <v>7</v>
      </c>
      <c r="D274" s="23" t="s">
        <v>145</v>
      </c>
      <c r="E274" s="24">
        <f>K274+L274+M274+N274</f>
        <v>884.92928000000006</v>
      </c>
      <c r="F274" s="24">
        <v>0</v>
      </c>
      <c r="G274" s="24">
        <v>0</v>
      </c>
      <c r="H274" s="24">
        <v>0</v>
      </c>
      <c r="I274" s="24">
        <v>0</v>
      </c>
      <c r="J274" s="24">
        <v>0</v>
      </c>
      <c r="K274" s="24">
        <v>0</v>
      </c>
      <c r="L274" s="24">
        <v>150</v>
      </c>
      <c r="M274" s="24">
        <v>150</v>
      </c>
      <c r="N274" s="24">
        <v>584.92928000000006</v>
      </c>
    </row>
    <row r="275" spans="1:14" s="43" customFormat="1" ht="37.5" x14ac:dyDescent="0.3">
      <c r="A275" s="65"/>
      <c r="B275" s="68"/>
      <c r="C275" s="22" t="s">
        <v>7</v>
      </c>
      <c r="D275" s="23" t="s">
        <v>60</v>
      </c>
      <c r="E275" s="24">
        <f t="shared" ref="E275:E281" si="82">SUM(F275:N275)</f>
        <v>9630</v>
      </c>
      <c r="F275" s="24">
        <f>F355</f>
        <v>0</v>
      </c>
      <c r="G275" s="24">
        <f t="shared" ref="G275:N275" si="83">G355</f>
        <v>0</v>
      </c>
      <c r="H275" s="24">
        <f t="shared" si="83"/>
        <v>0</v>
      </c>
      <c r="I275" s="24">
        <f t="shared" si="83"/>
        <v>9630</v>
      </c>
      <c r="J275" s="24">
        <f t="shared" si="83"/>
        <v>0</v>
      </c>
      <c r="K275" s="24">
        <f t="shared" si="83"/>
        <v>0</v>
      </c>
      <c r="L275" s="24">
        <f t="shared" si="83"/>
        <v>0</v>
      </c>
      <c r="M275" s="24">
        <f t="shared" si="83"/>
        <v>0</v>
      </c>
      <c r="N275" s="24">
        <f t="shared" si="83"/>
        <v>0</v>
      </c>
    </row>
    <row r="276" spans="1:14" s="43" customFormat="1" ht="38.25" customHeight="1" x14ac:dyDescent="0.3">
      <c r="A276" s="65"/>
      <c r="B276" s="68"/>
      <c r="C276" s="22" t="s">
        <v>7</v>
      </c>
      <c r="D276" s="23" t="s">
        <v>36</v>
      </c>
      <c r="E276" s="24">
        <f t="shared" si="82"/>
        <v>10000</v>
      </c>
      <c r="F276" s="24">
        <f t="shared" ref="F276:N276" si="84">F299+F319</f>
        <v>0</v>
      </c>
      <c r="G276" s="24">
        <f t="shared" si="84"/>
        <v>0</v>
      </c>
      <c r="H276" s="24">
        <f t="shared" si="84"/>
        <v>0</v>
      </c>
      <c r="I276" s="24">
        <f t="shared" si="84"/>
        <v>0</v>
      </c>
      <c r="J276" s="24">
        <f t="shared" si="84"/>
        <v>0</v>
      </c>
      <c r="K276" s="24">
        <f t="shared" si="84"/>
        <v>10000</v>
      </c>
      <c r="L276" s="24">
        <f t="shared" si="84"/>
        <v>0</v>
      </c>
      <c r="M276" s="24">
        <f t="shared" si="84"/>
        <v>0</v>
      </c>
      <c r="N276" s="24">
        <f t="shared" si="84"/>
        <v>0</v>
      </c>
    </row>
    <row r="277" spans="1:14" s="43" customFormat="1" ht="37.5" x14ac:dyDescent="0.3">
      <c r="A277" s="65"/>
      <c r="B277" s="68"/>
      <c r="C277" s="22" t="s">
        <v>7</v>
      </c>
      <c r="D277" s="23" t="s">
        <v>40</v>
      </c>
      <c r="E277" s="24">
        <f t="shared" si="82"/>
        <v>0</v>
      </c>
      <c r="F277" s="24">
        <f t="shared" ref="F277:N277" si="85">F297+F320</f>
        <v>0</v>
      </c>
      <c r="G277" s="24">
        <f t="shared" si="85"/>
        <v>0</v>
      </c>
      <c r="H277" s="24">
        <f t="shared" si="85"/>
        <v>0</v>
      </c>
      <c r="I277" s="24">
        <f t="shared" si="85"/>
        <v>0</v>
      </c>
      <c r="J277" s="24">
        <f t="shared" si="85"/>
        <v>0</v>
      </c>
      <c r="K277" s="24">
        <f t="shared" si="85"/>
        <v>0</v>
      </c>
      <c r="L277" s="24">
        <f t="shared" si="85"/>
        <v>0</v>
      </c>
      <c r="M277" s="24">
        <f t="shared" si="85"/>
        <v>0</v>
      </c>
      <c r="N277" s="24">
        <f t="shared" si="85"/>
        <v>0</v>
      </c>
    </row>
    <row r="278" spans="1:14" s="43" customFormat="1" ht="37.5" x14ac:dyDescent="0.3">
      <c r="A278" s="65"/>
      <c r="B278" s="68"/>
      <c r="C278" s="22" t="s">
        <v>7</v>
      </c>
      <c r="D278" s="23" t="s">
        <v>35</v>
      </c>
      <c r="E278" s="24">
        <f t="shared" si="82"/>
        <v>6223.1398100000006</v>
      </c>
      <c r="F278" s="24">
        <f>F309+F323+F331+F347</f>
        <v>4114</v>
      </c>
      <c r="G278" s="24">
        <f>G309+G323+G331+G347</f>
        <v>517.59852999999998</v>
      </c>
      <c r="H278" s="24">
        <f>H309+H323+H331+H347</f>
        <v>400</v>
      </c>
      <c r="I278" s="24">
        <f>I309+I323+I331+I347</f>
        <v>306.61200000000002</v>
      </c>
      <c r="J278" s="24">
        <f>J309+J323+J331+J347</f>
        <v>150</v>
      </c>
      <c r="K278" s="24">
        <v>150</v>
      </c>
      <c r="L278" s="24">
        <v>0</v>
      </c>
      <c r="M278" s="24">
        <v>0</v>
      </c>
      <c r="N278" s="24">
        <f>N309+N323+N331+N347</f>
        <v>584.92928000000006</v>
      </c>
    </row>
    <row r="279" spans="1:14" s="43" customFormat="1" ht="37.5" x14ac:dyDescent="0.3">
      <c r="A279" s="65"/>
      <c r="B279" s="68"/>
      <c r="C279" s="22" t="s">
        <v>7</v>
      </c>
      <c r="D279" s="23" t="s">
        <v>143</v>
      </c>
      <c r="E279" s="24">
        <f t="shared" si="82"/>
        <v>66155.234322000004</v>
      </c>
      <c r="F279" s="24">
        <f t="shared" ref="F279:N279" si="86">F288+F310+F321</f>
        <v>1010</v>
      </c>
      <c r="G279" s="24">
        <f t="shared" si="86"/>
        <v>1620</v>
      </c>
      <c r="H279" s="24">
        <f t="shared" si="86"/>
        <v>15000</v>
      </c>
      <c r="I279" s="24">
        <f t="shared" si="86"/>
        <v>36664.533329999998</v>
      </c>
      <c r="J279" s="24">
        <f t="shared" si="86"/>
        <v>10500</v>
      </c>
      <c r="K279" s="24">
        <f t="shared" si="86"/>
        <v>541.79999999999995</v>
      </c>
      <c r="L279" s="24">
        <f t="shared" si="86"/>
        <v>0</v>
      </c>
      <c r="M279" s="24">
        <f t="shared" si="86"/>
        <v>0</v>
      </c>
      <c r="N279" s="24">
        <f t="shared" si="86"/>
        <v>818.90099200000009</v>
      </c>
    </row>
    <row r="280" spans="1:14" s="43" customFormat="1" ht="37.5" x14ac:dyDescent="0.3">
      <c r="A280" s="65"/>
      <c r="B280" s="68"/>
      <c r="C280" s="22" t="s">
        <v>7</v>
      </c>
      <c r="D280" s="23" t="s">
        <v>37</v>
      </c>
      <c r="E280" s="24">
        <f t="shared" si="82"/>
        <v>1500</v>
      </c>
      <c r="F280" s="24">
        <f t="shared" ref="F280:N280" si="87">F298+F322+F339</f>
        <v>0</v>
      </c>
      <c r="G280" s="24">
        <f t="shared" si="87"/>
        <v>0</v>
      </c>
      <c r="H280" s="24">
        <f t="shared" si="87"/>
        <v>900</v>
      </c>
      <c r="I280" s="24">
        <f t="shared" si="87"/>
        <v>600</v>
      </c>
      <c r="J280" s="24">
        <f t="shared" si="87"/>
        <v>0</v>
      </c>
      <c r="K280" s="24">
        <f t="shared" si="87"/>
        <v>0</v>
      </c>
      <c r="L280" s="24">
        <f t="shared" si="87"/>
        <v>0</v>
      </c>
      <c r="M280" s="24">
        <f t="shared" si="87"/>
        <v>0</v>
      </c>
      <c r="N280" s="24">
        <f t="shared" si="87"/>
        <v>0</v>
      </c>
    </row>
    <row r="281" spans="1:14" s="43" customFormat="1" ht="37.5" x14ac:dyDescent="0.3">
      <c r="A281" s="65"/>
      <c r="B281" s="68"/>
      <c r="C281" s="22" t="s">
        <v>8</v>
      </c>
      <c r="D281" s="23"/>
      <c r="E281" s="24">
        <f t="shared" si="82"/>
        <v>731.37480000000005</v>
      </c>
      <c r="F281" s="24">
        <f>F332</f>
        <v>696</v>
      </c>
      <c r="G281" s="24">
        <f t="shared" ref="G281:N281" si="88">G332</f>
        <v>35.3748</v>
      </c>
      <c r="H281" s="24">
        <f t="shared" si="88"/>
        <v>0</v>
      </c>
      <c r="I281" s="24">
        <f t="shared" si="88"/>
        <v>0</v>
      </c>
      <c r="J281" s="24">
        <f t="shared" si="88"/>
        <v>0</v>
      </c>
      <c r="K281" s="24">
        <f t="shared" si="88"/>
        <v>0</v>
      </c>
      <c r="L281" s="24">
        <f t="shared" si="88"/>
        <v>0</v>
      </c>
      <c r="M281" s="24">
        <f t="shared" si="88"/>
        <v>0</v>
      </c>
      <c r="N281" s="24">
        <f t="shared" si="88"/>
        <v>0</v>
      </c>
    </row>
    <row r="282" spans="1:14" s="43" customFormat="1" ht="43.5" customHeight="1" x14ac:dyDescent="0.3">
      <c r="A282" s="65"/>
      <c r="B282" s="68"/>
      <c r="C282" s="22" t="s">
        <v>128</v>
      </c>
      <c r="D282" s="23"/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0</v>
      </c>
    </row>
    <row r="283" spans="1:14" s="43" customFormat="1" ht="37.5" x14ac:dyDescent="0.3">
      <c r="A283" s="65"/>
      <c r="B283" s="68"/>
      <c r="C283" s="22" t="s">
        <v>4</v>
      </c>
      <c r="D283" s="23"/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</row>
    <row r="284" spans="1:14" s="43" customFormat="1" ht="40.5" customHeight="1" x14ac:dyDescent="0.3">
      <c r="A284" s="65"/>
      <c r="B284" s="68"/>
      <c r="C284" s="22" t="s">
        <v>129</v>
      </c>
      <c r="D284" s="23"/>
      <c r="E284" s="24">
        <v>0</v>
      </c>
      <c r="F284" s="24">
        <v>0</v>
      </c>
      <c r="G284" s="24">
        <v>0</v>
      </c>
      <c r="H284" s="24">
        <v>0</v>
      </c>
      <c r="I284" s="24">
        <v>0</v>
      </c>
      <c r="J284" s="24">
        <v>0</v>
      </c>
      <c r="K284" s="24">
        <v>0</v>
      </c>
      <c r="L284" s="24">
        <v>0</v>
      </c>
      <c r="M284" s="24">
        <v>0</v>
      </c>
      <c r="N284" s="24">
        <v>0</v>
      </c>
    </row>
    <row r="285" spans="1:14" s="43" customFormat="1" ht="60" customHeight="1" x14ac:dyDescent="0.3">
      <c r="A285" s="66"/>
      <c r="B285" s="69"/>
      <c r="C285" s="22" t="s">
        <v>82</v>
      </c>
      <c r="D285" s="23"/>
      <c r="E285" s="24">
        <v>0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>
        <v>0</v>
      </c>
    </row>
    <row r="286" spans="1:14" s="43" customFormat="1" ht="18.75" x14ac:dyDescent="0.3">
      <c r="A286" s="58" t="s">
        <v>63</v>
      </c>
      <c r="B286" s="67" t="s">
        <v>131</v>
      </c>
      <c r="C286" s="22" t="s">
        <v>31</v>
      </c>
      <c r="D286" s="25"/>
      <c r="E286" s="24">
        <f>E288</f>
        <v>63442.950495999998</v>
      </c>
      <c r="F286" s="24">
        <f t="shared" ref="F286:N286" si="89">F288</f>
        <v>200</v>
      </c>
      <c r="G286" s="24">
        <f t="shared" si="89"/>
        <v>815.5</v>
      </c>
      <c r="H286" s="24">
        <f t="shared" si="89"/>
        <v>14650</v>
      </c>
      <c r="I286" s="24">
        <f t="shared" si="89"/>
        <v>36526.199999999997</v>
      </c>
      <c r="J286" s="24">
        <f t="shared" si="89"/>
        <v>10300</v>
      </c>
      <c r="K286" s="24">
        <f t="shared" si="89"/>
        <v>541.79999999999995</v>
      </c>
      <c r="L286" s="24">
        <f t="shared" si="89"/>
        <v>0</v>
      </c>
      <c r="M286" s="24">
        <f t="shared" si="89"/>
        <v>0</v>
      </c>
      <c r="N286" s="24">
        <f t="shared" si="89"/>
        <v>409.45049600000004</v>
      </c>
    </row>
    <row r="287" spans="1:14" s="43" customFormat="1" ht="37.5" x14ac:dyDescent="0.3">
      <c r="A287" s="59"/>
      <c r="B287" s="68"/>
      <c r="C287" s="22" t="s">
        <v>6</v>
      </c>
      <c r="D287" s="25"/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0</v>
      </c>
    </row>
    <row r="288" spans="1:14" s="43" customFormat="1" ht="37.5" x14ac:dyDescent="0.3">
      <c r="A288" s="59"/>
      <c r="B288" s="68"/>
      <c r="C288" s="22" t="s">
        <v>7</v>
      </c>
      <c r="D288" s="29" t="s">
        <v>143</v>
      </c>
      <c r="E288" s="24">
        <f>SUM(F288:N288)</f>
        <v>63442.950495999998</v>
      </c>
      <c r="F288" s="24">
        <v>200</v>
      </c>
      <c r="G288" s="24">
        <v>815.5</v>
      </c>
      <c r="H288" s="24">
        <v>14650</v>
      </c>
      <c r="I288" s="24">
        <v>36526.199999999997</v>
      </c>
      <c r="J288" s="24">
        <v>10300</v>
      </c>
      <c r="K288" s="24">
        <v>541.79999999999995</v>
      </c>
      <c r="L288" s="24">
        <v>0</v>
      </c>
      <c r="M288" s="24">
        <v>0</v>
      </c>
      <c r="N288" s="24">
        <v>409.45049600000004</v>
      </c>
    </row>
    <row r="289" spans="1:14" s="43" customFormat="1" ht="37.5" x14ac:dyDescent="0.3">
      <c r="A289" s="59"/>
      <c r="B289" s="68"/>
      <c r="C289" s="22" t="s">
        <v>8</v>
      </c>
      <c r="D289" s="23"/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>
        <v>0</v>
      </c>
    </row>
    <row r="290" spans="1:14" s="43" customFormat="1" ht="37.5" x14ac:dyDescent="0.3">
      <c r="A290" s="59"/>
      <c r="B290" s="68"/>
      <c r="C290" s="22" t="s">
        <v>4</v>
      </c>
      <c r="D290" s="23"/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4">
        <v>0</v>
      </c>
      <c r="M290" s="24">
        <v>0</v>
      </c>
      <c r="N290" s="24">
        <v>0</v>
      </c>
    </row>
    <row r="291" spans="1:14" s="43" customFormat="1" ht="45" customHeight="1" x14ac:dyDescent="0.3">
      <c r="A291" s="59"/>
      <c r="B291" s="68"/>
      <c r="C291" s="22" t="s">
        <v>68</v>
      </c>
      <c r="D291" s="23"/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>
        <v>0</v>
      </c>
    </row>
    <row r="292" spans="1:14" s="43" customFormat="1" ht="56.25" x14ac:dyDescent="0.3">
      <c r="A292" s="59"/>
      <c r="B292" s="68"/>
      <c r="C292" s="22" t="s">
        <v>70</v>
      </c>
      <c r="D292" s="23"/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4">
        <v>0</v>
      </c>
      <c r="M292" s="24">
        <v>0</v>
      </c>
      <c r="N292" s="24">
        <v>0</v>
      </c>
    </row>
    <row r="293" spans="1:14" s="43" customFormat="1" ht="69.75" customHeight="1" x14ac:dyDescent="0.3">
      <c r="A293" s="60"/>
      <c r="B293" s="69"/>
      <c r="C293" s="22" t="s">
        <v>50</v>
      </c>
      <c r="D293" s="23"/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</row>
    <row r="294" spans="1:14" s="43" customFormat="1" ht="18.75" x14ac:dyDescent="0.3">
      <c r="A294" s="78" t="s">
        <v>64</v>
      </c>
      <c r="B294" s="79" t="s">
        <v>102</v>
      </c>
      <c r="C294" s="22" t="s">
        <v>31</v>
      </c>
      <c r="D294" s="23"/>
      <c r="E294" s="24">
        <f>E296</f>
        <v>0</v>
      </c>
      <c r="F294" s="24">
        <f t="shared" ref="F294:N294" si="90">F296</f>
        <v>0</v>
      </c>
      <c r="G294" s="24">
        <f t="shared" si="90"/>
        <v>0</v>
      </c>
      <c r="H294" s="24">
        <f t="shared" si="90"/>
        <v>0</v>
      </c>
      <c r="I294" s="24">
        <f t="shared" si="90"/>
        <v>0</v>
      </c>
      <c r="J294" s="24">
        <f t="shared" si="90"/>
        <v>0</v>
      </c>
      <c r="K294" s="24">
        <f t="shared" si="90"/>
        <v>0</v>
      </c>
      <c r="L294" s="24">
        <f t="shared" si="90"/>
        <v>0</v>
      </c>
      <c r="M294" s="24">
        <f t="shared" si="90"/>
        <v>0</v>
      </c>
      <c r="N294" s="24">
        <f t="shared" si="90"/>
        <v>0</v>
      </c>
    </row>
    <row r="295" spans="1:14" s="43" customFormat="1" ht="37.5" x14ac:dyDescent="0.3">
      <c r="A295" s="78"/>
      <c r="B295" s="79"/>
      <c r="C295" s="22" t="s">
        <v>6</v>
      </c>
      <c r="D295" s="23"/>
      <c r="E295" s="24">
        <v>0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>
        <v>0</v>
      </c>
    </row>
    <row r="296" spans="1:14" s="43" customFormat="1" ht="37.5" x14ac:dyDescent="0.3">
      <c r="A296" s="78"/>
      <c r="B296" s="79"/>
      <c r="C296" s="22" t="s">
        <v>7</v>
      </c>
      <c r="D296" s="23"/>
      <c r="E296" s="24">
        <f>SUM(E297:E299)</f>
        <v>0</v>
      </c>
      <c r="F296" s="24">
        <f t="shared" ref="F296:N296" si="91">SUM(F297:F299)</f>
        <v>0</v>
      </c>
      <c r="G296" s="24">
        <f t="shared" si="91"/>
        <v>0</v>
      </c>
      <c r="H296" s="24">
        <f t="shared" si="91"/>
        <v>0</v>
      </c>
      <c r="I296" s="24">
        <f t="shared" si="91"/>
        <v>0</v>
      </c>
      <c r="J296" s="24">
        <f t="shared" si="91"/>
        <v>0</v>
      </c>
      <c r="K296" s="24">
        <f t="shared" si="91"/>
        <v>0</v>
      </c>
      <c r="L296" s="24">
        <f t="shared" si="91"/>
        <v>0</v>
      </c>
      <c r="M296" s="24">
        <f t="shared" si="91"/>
        <v>0</v>
      </c>
      <c r="N296" s="24">
        <f t="shared" si="91"/>
        <v>0</v>
      </c>
    </row>
    <row r="297" spans="1:14" s="43" customFormat="1" ht="37.5" x14ac:dyDescent="0.3">
      <c r="A297" s="78"/>
      <c r="B297" s="79"/>
      <c r="C297" s="22" t="s">
        <v>7</v>
      </c>
      <c r="D297" s="23" t="s">
        <v>40</v>
      </c>
      <c r="E297" s="24">
        <f>SUM(F297:N297)</f>
        <v>0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>
        <v>0</v>
      </c>
    </row>
    <row r="298" spans="1:14" s="43" customFormat="1" ht="37.5" x14ac:dyDescent="0.3">
      <c r="A298" s="78"/>
      <c r="B298" s="79"/>
      <c r="C298" s="22" t="s">
        <v>7</v>
      </c>
      <c r="D298" s="23" t="s">
        <v>37</v>
      </c>
      <c r="E298" s="24">
        <f>SUM(F298:N298)</f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  <c r="K298" s="24">
        <v>0</v>
      </c>
      <c r="L298" s="24">
        <v>0</v>
      </c>
      <c r="M298" s="24">
        <v>0</v>
      </c>
      <c r="N298" s="24">
        <v>0</v>
      </c>
    </row>
    <row r="299" spans="1:14" s="43" customFormat="1" ht="37.5" x14ac:dyDescent="0.3">
      <c r="A299" s="78"/>
      <c r="B299" s="79"/>
      <c r="C299" s="22" t="s">
        <v>7</v>
      </c>
      <c r="D299" s="23" t="s">
        <v>36</v>
      </c>
      <c r="E299" s="24">
        <f>SUM(F299:N299)</f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>
        <v>0</v>
      </c>
    </row>
    <row r="300" spans="1:14" s="43" customFormat="1" ht="37.5" x14ac:dyDescent="0.3">
      <c r="A300" s="78"/>
      <c r="B300" s="79"/>
      <c r="C300" s="22" t="s">
        <v>8</v>
      </c>
      <c r="D300" s="23"/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  <c r="K300" s="24">
        <v>0</v>
      </c>
      <c r="L300" s="24">
        <v>0</v>
      </c>
      <c r="M300" s="24">
        <v>0</v>
      </c>
      <c r="N300" s="24">
        <v>0</v>
      </c>
    </row>
    <row r="301" spans="1:14" s="43" customFormat="1" ht="42" customHeight="1" x14ac:dyDescent="0.3">
      <c r="A301" s="78"/>
      <c r="B301" s="79"/>
      <c r="C301" s="22" t="s">
        <v>128</v>
      </c>
      <c r="D301" s="23"/>
      <c r="E301" s="24">
        <v>0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>
        <v>0</v>
      </c>
    </row>
    <row r="302" spans="1:14" s="43" customFormat="1" ht="37.5" x14ac:dyDescent="0.3">
      <c r="A302" s="78"/>
      <c r="B302" s="79"/>
      <c r="C302" s="22" t="s">
        <v>4</v>
      </c>
      <c r="D302" s="23"/>
      <c r="E302" s="24">
        <v>0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  <c r="K302" s="24">
        <v>0</v>
      </c>
      <c r="L302" s="24">
        <v>0</v>
      </c>
      <c r="M302" s="24">
        <v>0</v>
      </c>
      <c r="N302" s="24">
        <v>0</v>
      </c>
    </row>
    <row r="303" spans="1:14" s="43" customFormat="1" ht="37.5" x14ac:dyDescent="0.3">
      <c r="A303" s="78"/>
      <c r="B303" s="79"/>
      <c r="C303" s="22" t="s">
        <v>129</v>
      </c>
      <c r="D303" s="23"/>
      <c r="E303" s="24">
        <v>0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>
        <v>0</v>
      </c>
    </row>
    <row r="304" spans="1:14" s="43" customFormat="1" ht="56.25" x14ac:dyDescent="0.3">
      <c r="A304" s="78"/>
      <c r="B304" s="79"/>
      <c r="C304" s="22" t="s">
        <v>50</v>
      </c>
      <c r="D304" s="23"/>
      <c r="E304" s="24">
        <v>0</v>
      </c>
      <c r="F304" s="24">
        <v>0</v>
      </c>
      <c r="G304" s="24">
        <v>0</v>
      </c>
      <c r="H304" s="24">
        <v>0</v>
      </c>
      <c r="I304" s="24">
        <v>0</v>
      </c>
      <c r="J304" s="24">
        <v>0</v>
      </c>
      <c r="K304" s="24">
        <v>0</v>
      </c>
      <c r="L304" s="24">
        <v>0</v>
      </c>
      <c r="M304" s="24">
        <v>0</v>
      </c>
      <c r="N304" s="24">
        <v>0</v>
      </c>
    </row>
    <row r="305" spans="1:65" s="43" customFormat="1" ht="18.75" x14ac:dyDescent="0.3">
      <c r="A305" s="58" t="s">
        <v>74</v>
      </c>
      <c r="B305" s="61" t="s">
        <v>132</v>
      </c>
      <c r="C305" s="22" t="s">
        <v>31</v>
      </c>
      <c r="D305" s="23"/>
      <c r="E305" s="24">
        <f>E307</f>
        <v>2786.5062080000002</v>
      </c>
      <c r="F305" s="24">
        <f t="shared" ref="F305:N305" si="92">F307</f>
        <v>350</v>
      </c>
      <c r="G305" s="24">
        <f t="shared" si="92"/>
        <v>406.47199999999998</v>
      </c>
      <c r="H305" s="24">
        <f t="shared" si="92"/>
        <v>450</v>
      </c>
      <c r="I305" s="24">
        <f t="shared" si="92"/>
        <v>336.61200000000002</v>
      </c>
      <c r="J305" s="24">
        <f t="shared" si="92"/>
        <v>150</v>
      </c>
      <c r="K305" s="24">
        <f t="shared" si="92"/>
        <v>150</v>
      </c>
      <c r="L305" s="24">
        <f t="shared" si="92"/>
        <v>150</v>
      </c>
      <c r="M305" s="24">
        <f t="shared" si="92"/>
        <v>150</v>
      </c>
      <c r="N305" s="24">
        <f t="shared" si="92"/>
        <v>643.42220800000007</v>
      </c>
    </row>
    <row r="306" spans="1:65" s="43" customFormat="1" ht="37.5" x14ac:dyDescent="0.3">
      <c r="A306" s="59"/>
      <c r="B306" s="62"/>
      <c r="C306" s="22" t="s">
        <v>6</v>
      </c>
      <c r="D306" s="23"/>
      <c r="E306" s="24"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4">
        <v>0</v>
      </c>
      <c r="M306" s="24">
        <v>0</v>
      </c>
      <c r="N306" s="24">
        <v>0</v>
      </c>
    </row>
    <row r="307" spans="1:65" s="43" customFormat="1" ht="37.5" x14ac:dyDescent="0.3">
      <c r="A307" s="59"/>
      <c r="B307" s="62"/>
      <c r="C307" s="22" t="s">
        <v>7</v>
      </c>
      <c r="D307" s="23"/>
      <c r="E307" s="24">
        <f>E309+E310</f>
        <v>2786.5062080000002</v>
      </c>
      <c r="F307" s="24">
        <f t="shared" ref="F307:N307" si="93">F309+F310</f>
        <v>350</v>
      </c>
      <c r="G307" s="24">
        <f t="shared" si="93"/>
        <v>406.47199999999998</v>
      </c>
      <c r="H307" s="24">
        <f t="shared" si="93"/>
        <v>450</v>
      </c>
      <c r="I307" s="24">
        <f t="shared" si="93"/>
        <v>336.61200000000002</v>
      </c>
      <c r="J307" s="24">
        <f t="shared" si="93"/>
        <v>150</v>
      </c>
      <c r="K307" s="24">
        <f t="shared" si="93"/>
        <v>150</v>
      </c>
      <c r="L307" s="24">
        <f t="shared" si="93"/>
        <v>150</v>
      </c>
      <c r="M307" s="24">
        <f t="shared" si="93"/>
        <v>150</v>
      </c>
      <c r="N307" s="24">
        <f t="shared" si="93"/>
        <v>643.42220800000007</v>
      </c>
    </row>
    <row r="308" spans="1:65" s="43" customFormat="1" ht="37.5" x14ac:dyDescent="0.3">
      <c r="A308" s="59"/>
      <c r="B308" s="62"/>
      <c r="C308" s="22" t="s">
        <v>7</v>
      </c>
      <c r="D308" s="23" t="s">
        <v>145</v>
      </c>
      <c r="E308" s="24">
        <v>0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4">
        <v>0</v>
      </c>
      <c r="L308" s="24">
        <v>0</v>
      </c>
      <c r="M308" s="24">
        <v>0</v>
      </c>
      <c r="N308" s="24">
        <v>0</v>
      </c>
    </row>
    <row r="309" spans="1:65" s="43" customFormat="1" ht="37.5" x14ac:dyDescent="0.3">
      <c r="A309" s="59"/>
      <c r="B309" s="62"/>
      <c r="C309" s="22" t="s">
        <v>7</v>
      </c>
      <c r="D309" s="23" t="s">
        <v>35</v>
      </c>
      <c r="E309" s="24">
        <f>SUM(F309:N309)</f>
        <v>2388.0132800000001</v>
      </c>
      <c r="F309" s="24">
        <v>150</v>
      </c>
      <c r="G309" s="24">
        <v>346.47199999999998</v>
      </c>
      <c r="H309" s="24">
        <v>400</v>
      </c>
      <c r="I309" s="24">
        <v>306.61200000000002</v>
      </c>
      <c r="J309" s="24">
        <v>150</v>
      </c>
      <c r="K309" s="24">
        <v>150</v>
      </c>
      <c r="L309" s="24">
        <v>150</v>
      </c>
      <c r="M309" s="24">
        <v>150</v>
      </c>
      <c r="N309" s="24">
        <v>584.92928000000006</v>
      </c>
    </row>
    <row r="310" spans="1:65" s="43" customFormat="1" ht="37.5" x14ac:dyDescent="0.3">
      <c r="A310" s="59"/>
      <c r="B310" s="62"/>
      <c r="C310" s="22" t="s">
        <v>7</v>
      </c>
      <c r="D310" s="23" t="s">
        <v>143</v>
      </c>
      <c r="E310" s="24">
        <f>SUM(F310:N310)</f>
        <v>398.49292800000001</v>
      </c>
      <c r="F310" s="24">
        <v>200</v>
      </c>
      <c r="G310" s="24">
        <v>60</v>
      </c>
      <c r="H310" s="24">
        <v>50</v>
      </c>
      <c r="I310" s="24">
        <v>30</v>
      </c>
      <c r="J310" s="24">
        <v>0</v>
      </c>
      <c r="K310" s="24">
        <v>0</v>
      </c>
      <c r="L310" s="24">
        <v>0</v>
      </c>
      <c r="M310" s="24">
        <v>0</v>
      </c>
      <c r="N310" s="24">
        <v>58.492928000000006</v>
      </c>
    </row>
    <row r="311" spans="1:65" s="43" customFormat="1" ht="37.5" x14ac:dyDescent="0.3">
      <c r="A311" s="59"/>
      <c r="B311" s="62"/>
      <c r="C311" s="22" t="s">
        <v>8</v>
      </c>
      <c r="D311" s="23"/>
      <c r="E311" s="24">
        <v>0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>
        <v>0</v>
      </c>
    </row>
    <row r="312" spans="1:65" s="43" customFormat="1" ht="41.25" customHeight="1" x14ac:dyDescent="0.3">
      <c r="A312" s="59"/>
      <c r="B312" s="62"/>
      <c r="C312" s="22" t="s">
        <v>128</v>
      </c>
      <c r="D312" s="23"/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  <c r="K312" s="24">
        <v>0</v>
      </c>
      <c r="L312" s="24">
        <v>0</v>
      </c>
      <c r="M312" s="24">
        <v>0</v>
      </c>
      <c r="N312" s="24">
        <v>0</v>
      </c>
    </row>
    <row r="313" spans="1:65" s="43" customFormat="1" ht="37.5" x14ac:dyDescent="0.3">
      <c r="A313" s="59"/>
      <c r="B313" s="62"/>
      <c r="C313" s="22" t="s">
        <v>4</v>
      </c>
      <c r="D313" s="23"/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>
        <v>0</v>
      </c>
    </row>
    <row r="314" spans="1:65" s="43" customFormat="1" ht="37.5" x14ac:dyDescent="0.3">
      <c r="A314" s="59"/>
      <c r="B314" s="62"/>
      <c r="C314" s="22" t="s">
        <v>129</v>
      </c>
      <c r="D314" s="23"/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  <c r="K314" s="24">
        <v>0</v>
      </c>
      <c r="L314" s="24">
        <v>0</v>
      </c>
      <c r="M314" s="24">
        <v>0</v>
      </c>
      <c r="N314" s="24">
        <v>0</v>
      </c>
    </row>
    <row r="315" spans="1:65" s="43" customFormat="1" ht="56.25" x14ac:dyDescent="0.3">
      <c r="A315" s="60"/>
      <c r="B315" s="63"/>
      <c r="C315" s="22" t="s">
        <v>50</v>
      </c>
      <c r="D315" s="23"/>
      <c r="E315" s="24">
        <v>0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>
        <v>0</v>
      </c>
    </row>
    <row r="316" spans="1:65" s="43" customFormat="1" ht="18.75" x14ac:dyDescent="0.3">
      <c r="A316" s="58" t="s">
        <v>73</v>
      </c>
      <c r="B316" s="67" t="s">
        <v>76</v>
      </c>
      <c r="C316" s="22" t="s">
        <v>31</v>
      </c>
      <c r="D316" s="25"/>
      <c r="E316" s="24">
        <f>E318</f>
        <v>12313.790897999999</v>
      </c>
      <c r="F316" s="24">
        <f t="shared" ref="F316:N316" si="94">F318</f>
        <v>610</v>
      </c>
      <c r="G316" s="24">
        <f t="shared" si="94"/>
        <v>744.5</v>
      </c>
      <c r="H316" s="24">
        <f t="shared" si="94"/>
        <v>300</v>
      </c>
      <c r="I316" s="24">
        <f t="shared" si="94"/>
        <v>108.33333</v>
      </c>
      <c r="J316" s="24">
        <f t="shared" si="94"/>
        <v>200</v>
      </c>
      <c r="K316" s="24">
        <f t="shared" si="94"/>
        <v>10000</v>
      </c>
      <c r="L316" s="24">
        <f t="shared" si="94"/>
        <v>0</v>
      </c>
      <c r="M316" s="24">
        <f t="shared" si="94"/>
        <v>0</v>
      </c>
      <c r="N316" s="24">
        <f t="shared" si="94"/>
        <v>350.95756800000004</v>
      </c>
    </row>
    <row r="317" spans="1:65" s="43" customFormat="1" ht="37.5" x14ac:dyDescent="0.3">
      <c r="A317" s="59"/>
      <c r="B317" s="68"/>
      <c r="C317" s="22" t="s">
        <v>6</v>
      </c>
      <c r="D317" s="25"/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>
        <v>0</v>
      </c>
    </row>
    <row r="318" spans="1:65" s="43" customFormat="1" ht="37.5" x14ac:dyDescent="0.3">
      <c r="A318" s="59"/>
      <c r="B318" s="68"/>
      <c r="C318" s="22" t="s">
        <v>7</v>
      </c>
      <c r="D318" s="25"/>
      <c r="E318" s="24">
        <f>E319+E320+E321+E322+E323</f>
        <v>12313.790897999999</v>
      </c>
      <c r="F318" s="24">
        <f t="shared" ref="F318:N318" si="95">F319+F320+F321+F322+F323</f>
        <v>610</v>
      </c>
      <c r="G318" s="24">
        <f t="shared" si="95"/>
        <v>744.5</v>
      </c>
      <c r="H318" s="24">
        <f t="shared" si="95"/>
        <v>300</v>
      </c>
      <c r="I318" s="24">
        <f t="shared" si="95"/>
        <v>108.33333</v>
      </c>
      <c r="J318" s="24">
        <f t="shared" si="95"/>
        <v>200</v>
      </c>
      <c r="K318" s="24">
        <f t="shared" si="95"/>
        <v>10000</v>
      </c>
      <c r="L318" s="24">
        <f t="shared" si="95"/>
        <v>0</v>
      </c>
      <c r="M318" s="24">
        <f t="shared" si="95"/>
        <v>0</v>
      </c>
      <c r="N318" s="24">
        <f t="shared" si="95"/>
        <v>350.95756800000004</v>
      </c>
    </row>
    <row r="319" spans="1:65" ht="37.5" x14ac:dyDescent="0.3">
      <c r="A319" s="59"/>
      <c r="B319" s="68"/>
      <c r="C319" s="22" t="s">
        <v>7</v>
      </c>
      <c r="D319" s="30">
        <v>813</v>
      </c>
      <c r="E319" s="24">
        <f>SUM(F319:N319)</f>
        <v>10000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10000</v>
      </c>
      <c r="L319" s="24">
        <v>0</v>
      </c>
      <c r="M319" s="24">
        <v>0</v>
      </c>
      <c r="N319" s="24">
        <v>0</v>
      </c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  <c r="AQ319" s="20"/>
      <c r="AR319" s="20"/>
      <c r="AS319" s="20"/>
      <c r="AT319" s="20"/>
      <c r="AU319" s="20"/>
      <c r="AV319" s="20"/>
      <c r="AW319" s="20"/>
      <c r="AX319" s="20"/>
      <c r="AY319" s="20"/>
      <c r="AZ319" s="20"/>
      <c r="BA319" s="20"/>
      <c r="BB319" s="20"/>
      <c r="BC319" s="20"/>
      <c r="BD319" s="20"/>
      <c r="BE319" s="20"/>
      <c r="BF319" s="20"/>
      <c r="BG319" s="20"/>
      <c r="BH319" s="20"/>
      <c r="BI319" s="20"/>
      <c r="BJ319" s="20"/>
      <c r="BK319" s="20"/>
      <c r="BL319" s="20"/>
      <c r="BM319" s="20"/>
    </row>
    <row r="320" spans="1:65" ht="37.5" x14ac:dyDescent="0.3">
      <c r="A320" s="59"/>
      <c r="B320" s="68"/>
      <c r="C320" s="22" t="s">
        <v>7</v>
      </c>
      <c r="D320" s="30">
        <v>816</v>
      </c>
      <c r="E320" s="24">
        <f>SUM(F320:N320)</f>
        <v>0</v>
      </c>
      <c r="F320" s="24">
        <v>0</v>
      </c>
      <c r="G320" s="24">
        <v>0</v>
      </c>
      <c r="H320" s="24">
        <v>0</v>
      </c>
      <c r="I320" s="24">
        <v>0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  <c r="AQ320" s="20"/>
      <c r="AR320" s="20"/>
      <c r="AS320" s="20"/>
      <c r="AT320" s="20"/>
      <c r="AU320" s="20"/>
      <c r="AV320" s="20"/>
      <c r="AW320" s="20"/>
      <c r="AX320" s="20"/>
      <c r="AY320" s="20"/>
      <c r="AZ320" s="20"/>
      <c r="BA320" s="20"/>
      <c r="BB320" s="20"/>
      <c r="BC320" s="20"/>
      <c r="BD320" s="20"/>
      <c r="BE320" s="20"/>
      <c r="BF320" s="20"/>
      <c r="BG320" s="20"/>
      <c r="BH320" s="20"/>
      <c r="BI320" s="20"/>
      <c r="BJ320" s="20"/>
      <c r="BK320" s="20"/>
      <c r="BL320" s="20"/>
      <c r="BM320" s="20"/>
    </row>
    <row r="321" spans="1:73" s="52" customFormat="1" ht="37.5" x14ac:dyDescent="0.3">
      <c r="A321" s="59"/>
      <c r="B321" s="68"/>
      <c r="C321" s="22" t="s">
        <v>7</v>
      </c>
      <c r="D321" s="30">
        <v>862</v>
      </c>
      <c r="E321" s="24">
        <f>SUM(F321:N321)</f>
        <v>2313.7908980000002</v>
      </c>
      <c r="F321" s="24">
        <v>610</v>
      </c>
      <c r="G321" s="24">
        <v>744.5</v>
      </c>
      <c r="H321" s="24">
        <v>300</v>
      </c>
      <c r="I321" s="24">
        <v>108.33333</v>
      </c>
      <c r="J321" s="24">
        <v>200</v>
      </c>
      <c r="K321" s="24">
        <v>0</v>
      </c>
      <c r="L321" s="24">
        <v>0</v>
      </c>
      <c r="M321" s="24">
        <v>0</v>
      </c>
      <c r="N321" s="24">
        <v>350.95756800000004</v>
      </c>
      <c r="O321" s="51"/>
      <c r="P321" s="51"/>
      <c r="Q321" s="51"/>
      <c r="R321" s="51"/>
      <c r="S321" s="51"/>
      <c r="T321" s="51"/>
      <c r="U321" s="51"/>
      <c r="V321" s="51"/>
      <c r="W321" s="51"/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  <c r="AK321" s="51"/>
      <c r="AL321" s="51"/>
      <c r="AM321" s="51"/>
      <c r="AN321" s="51"/>
      <c r="AO321" s="51"/>
      <c r="AP321" s="51"/>
      <c r="AQ321" s="51"/>
      <c r="AR321" s="51"/>
      <c r="AS321" s="51"/>
      <c r="AT321" s="51"/>
      <c r="AU321" s="51"/>
      <c r="AV321" s="51"/>
      <c r="AW321" s="51"/>
      <c r="AX321" s="51"/>
      <c r="AY321" s="51"/>
      <c r="AZ321" s="51"/>
      <c r="BA321" s="51"/>
      <c r="BB321" s="51"/>
      <c r="BC321" s="51"/>
      <c r="BD321" s="51"/>
      <c r="BE321" s="51"/>
      <c r="BF321" s="51"/>
      <c r="BG321" s="51"/>
      <c r="BH321" s="51"/>
      <c r="BI321" s="51"/>
      <c r="BJ321" s="51"/>
      <c r="BK321" s="51"/>
      <c r="BL321" s="51"/>
      <c r="BM321" s="51"/>
    </row>
    <row r="322" spans="1:73" s="52" customFormat="1" ht="37.5" x14ac:dyDescent="0.3">
      <c r="A322" s="59"/>
      <c r="B322" s="68"/>
      <c r="C322" s="22" t="s">
        <v>7</v>
      </c>
      <c r="D322" s="23" t="s">
        <v>37</v>
      </c>
      <c r="E322" s="24">
        <f>SUM(F322:N322)</f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51"/>
      <c r="BL322" s="51"/>
      <c r="BM322" s="51"/>
    </row>
    <row r="323" spans="1:73" s="52" customFormat="1" ht="37.5" x14ac:dyDescent="0.3">
      <c r="A323" s="59"/>
      <c r="B323" s="68"/>
      <c r="C323" s="22" t="s">
        <v>7</v>
      </c>
      <c r="D323" s="23" t="s">
        <v>35</v>
      </c>
      <c r="E323" s="24">
        <f>SUM(F323:N323)</f>
        <v>0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>
        <v>0</v>
      </c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1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1"/>
      <c r="BI323" s="51"/>
      <c r="BJ323" s="51"/>
      <c r="BK323" s="51"/>
      <c r="BL323" s="51"/>
      <c r="BM323" s="51"/>
    </row>
    <row r="324" spans="1:73" s="52" customFormat="1" ht="37.5" x14ac:dyDescent="0.3">
      <c r="A324" s="59"/>
      <c r="B324" s="68"/>
      <c r="C324" s="22" t="s">
        <v>8</v>
      </c>
      <c r="D324" s="23"/>
      <c r="E324" s="24">
        <v>0</v>
      </c>
      <c r="F324" s="24">
        <v>0</v>
      </c>
      <c r="G324" s="24">
        <v>0</v>
      </c>
      <c r="H324" s="24">
        <v>0</v>
      </c>
      <c r="I324" s="24">
        <v>0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/>
      <c r="AL324" s="51"/>
      <c r="AM324" s="51"/>
      <c r="AN324" s="51"/>
      <c r="AO324" s="51"/>
      <c r="AP324" s="51"/>
      <c r="AQ324" s="51"/>
      <c r="AR324" s="51"/>
      <c r="AS324" s="51"/>
      <c r="AT324" s="51"/>
      <c r="AU324" s="51"/>
      <c r="AV324" s="51"/>
      <c r="AW324" s="51"/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</row>
    <row r="325" spans="1:73" s="52" customFormat="1" ht="56.25" x14ac:dyDescent="0.3">
      <c r="A325" s="59"/>
      <c r="B325" s="68"/>
      <c r="C325" s="22" t="s">
        <v>128</v>
      </c>
      <c r="D325" s="23"/>
      <c r="E325" s="24">
        <v>0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>
        <v>0</v>
      </c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  <c r="AR325" s="51"/>
      <c r="AS325" s="51"/>
      <c r="AT325" s="51"/>
      <c r="AU325" s="51"/>
      <c r="AV325" s="51"/>
      <c r="AW325" s="51"/>
      <c r="AX325" s="51"/>
      <c r="AY325" s="51"/>
      <c r="AZ325" s="51"/>
      <c r="BA325" s="51"/>
      <c r="BB325" s="51"/>
      <c r="BC325" s="51"/>
      <c r="BD325" s="51"/>
      <c r="BE325" s="51"/>
      <c r="BF325" s="51"/>
      <c r="BG325" s="51"/>
      <c r="BH325" s="51"/>
      <c r="BI325" s="51"/>
      <c r="BJ325" s="51"/>
      <c r="BK325" s="51"/>
      <c r="BL325" s="51"/>
      <c r="BM325" s="51"/>
    </row>
    <row r="326" spans="1:73" s="52" customFormat="1" ht="37.5" x14ac:dyDescent="0.3">
      <c r="A326" s="59"/>
      <c r="B326" s="68"/>
      <c r="C326" s="22" t="s">
        <v>4</v>
      </c>
      <c r="D326" s="23"/>
      <c r="E326" s="24">
        <v>0</v>
      </c>
      <c r="F326" s="24">
        <v>0</v>
      </c>
      <c r="G326" s="24">
        <v>0</v>
      </c>
      <c r="H326" s="24">
        <v>0</v>
      </c>
      <c r="I326" s="24">
        <v>0</v>
      </c>
      <c r="J326" s="24">
        <v>0</v>
      </c>
      <c r="K326" s="24">
        <v>0</v>
      </c>
      <c r="L326" s="24">
        <v>0</v>
      </c>
      <c r="M326" s="24">
        <v>0</v>
      </c>
      <c r="N326" s="24">
        <v>0</v>
      </c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</row>
    <row r="327" spans="1:73" s="52" customFormat="1" ht="37.5" x14ac:dyDescent="0.3">
      <c r="A327" s="59"/>
      <c r="B327" s="68"/>
      <c r="C327" s="22" t="s">
        <v>129</v>
      </c>
      <c r="D327" s="23"/>
      <c r="E327" s="24">
        <v>0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>
        <v>0</v>
      </c>
      <c r="O327" s="51"/>
      <c r="P327" s="51"/>
      <c r="Q327" s="51"/>
      <c r="R327" s="51"/>
      <c r="S327" s="51"/>
      <c r="T327" s="51"/>
      <c r="U327" s="51"/>
      <c r="V327" s="51"/>
      <c r="W327" s="51"/>
      <c r="X327" s="51"/>
      <c r="Y327" s="51"/>
      <c r="Z327" s="51"/>
      <c r="AA327" s="51"/>
      <c r="AB327" s="51"/>
      <c r="AC327" s="51"/>
      <c r="AD327" s="51"/>
      <c r="AE327" s="51"/>
      <c r="AF327" s="51"/>
      <c r="AG327" s="51"/>
      <c r="AH327" s="51"/>
      <c r="AI327" s="51"/>
      <c r="AJ327" s="51"/>
      <c r="AK327" s="51"/>
      <c r="AL327" s="51"/>
      <c r="AM327" s="51"/>
      <c r="AN327" s="51"/>
      <c r="AO327" s="51"/>
      <c r="AP327" s="51"/>
      <c r="AQ327" s="51"/>
      <c r="AR327" s="51"/>
      <c r="AS327" s="51"/>
      <c r="AT327" s="51"/>
      <c r="AU327" s="51"/>
      <c r="AV327" s="51"/>
      <c r="AW327" s="51"/>
      <c r="AX327" s="51"/>
      <c r="AY327" s="51"/>
      <c r="AZ327" s="51"/>
      <c r="BA327" s="51"/>
      <c r="BB327" s="51"/>
      <c r="BC327" s="51"/>
      <c r="BD327" s="51"/>
      <c r="BE327" s="51"/>
      <c r="BF327" s="51"/>
      <c r="BG327" s="51"/>
      <c r="BH327" s="51"/>
      <c r="BI327" s="51"/>
      <c r="BJ327" s="51"/>
      <c r="BK327" s="51"/>
      <c r="BL327" s="51"/>
      <c r="BM327" s="51"/>
    </row>
    <row r="328" spans="1:73" s="52" customFormat="1" ht="56.25" x14ac:dyDescent="0.3">
      <c r="A328" s="60"/>
      <c r="B328" s="69"/>
      <c r="C328" s="22" t="s">
        <v>50</v>
      </c>
      <c r="D328" s="23"/>
      <c r="E328" s="24">
        <v>0</v>
      </c>
      <c r="F328" s="24">
        <v>0</v>
      </c>
      <c r="G328" s="24">
        <v>0</v>
      </c>
      <c r="H328" s="24">
        <v>0</v>
      </c>
      <c r="I328" s="24">
        <v>0</v>
      </c>
      <c r="J328" s="24">
        <v>0</v>
      </c>
      <c r="K328" s="24">
        <v>0</v>
      </c>
      <c r="L328" s="24">
        <v>0</v>
      </c>
      <c r="M328" s="24">
        <v>0</v>
      </c>
      <c r="N328" s="24">
        <v>0</v>
      </c>
      <c r="O328" s="51"/>
      <c r="P328" s="51"/>
      <c r="Q328" s="51"/>
      <c r="R328" s="51"/>
      <c r="S328" s="51"/>
      <c r="T328" s="51"/>
      <c r="U328" s="51"/>
      <c r="V328" s="51"/>
      <c r="W328" s="51"/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M328" s="51"/>
      <c r="AN328" s="51"/>
      <c r="AO328" s="51"/>
      <c r="AP328" s="51"/>
      <c r="AQ328" s="51"/>
      <c r="AR328" s="51"/>
      <c r="AS328" s="51"/>
      <c r="AT328" s="51"/>
      <c r="AU328" s="51"/>
      <c r="AV328" s="51"/>
      <c r="AW328" s="51"/>
      <c r="AX328" s="51"/>
      <c r="AY328" s="51"/>
      <c r="AZ328" s="51"/>
      <c r="BA328" s="51"/>
      <c r="BB328" s="51"/>
      <c r="BC328" s="51"/>
      <c r="BD328" s="51"/>
      <c r="BE328" s="51"/>
      <c r="BF328" s="51"/>
      <c r="BG328" s="51"/>
      <c r="BH328" s="51"/>
      <c r="BI328" s="51"/>
      <c r="BJ328" s="51"/>
      <c r="BK328" s="51"/>
      <c r="BL328" s="51"/>
      <c r="BM328" s="51"/>
    </row>
    <row r="329" spans="1:73" s="52" customFormat="1" ht="18.75" x14ac:dyDescent="0.3">
      <c r="A329" s="58" t="s">
        <v>100</v>
      </c>
      <c r="B329" s="67" t="s">
        <v>101</v>
      </c>
      <c r="C329" s="22" t="s">
        <v>31</v>
      </c>
      <c r="D329" s="25"/>
      <c r="E329" s="24">
        <f>E331+E332</f>
        <v>4866.5013299999991</v>
      </c>
      <c r="F329" s="24">
        <f t="shared" ref="F329:N329" si="96">F331+F332</f>
        <v>4660</v>
      </c>
      <c r="G329" s="24">
        <f t="shared" si="96"/>
        <v>206.50133</v>
      </c>
      <c r="H329" s="24">
        <f t="shared" si="96"/>
        <v>0</v>
      </c>
      <c r="I329" s="24">
        <f t="shared" si="96"/>
        <v>0</v>
      </c>
      <c r="J329" s="24">
        <f t="shared" si="96"/>
        <v>0</v>
      </c>
      <c r="K329" s="24">
        <f t="shared" si="96"/>
        <v>0</v>
      </c>
      <c r="L329" s="24">
        <f t="shared" si="96"/>
        <v>0</v>
      </c>
      <c r="M329" s="24">
        <f t="shared" si="96"/>
        <v>0</v>
      </c>
      <c r="N329" s="24">
        <f t="shared" si="96"/>
        <v>0</v>
      </c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/>
      <c r="AL329" s="51"/>
      <c r="AM329" s="51"/>
      <c r="AN329" s="51"/>
      <c r="AO329" s="51"/>
      <c r="AP329" s="51"/>
      <c r="AQ329" s="51"/>
      <c r="AR329" s="51"/>
      <c r="AS329" s="51"/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</row>
    <row r="330" spans="1:73" s="52" customFormat="1" ht="37.5" x14ac:dyDescent="0.3">
      <c r="A330" s="59"/>
      <c r="B330" s="68"/>
      <c r="C330" s="22" t="s">
        <v>6</v>
      </c>
      <c r="D330" s="25"/>
      <c r="E330" s="24">
        <v>0</v>
      </c>
      <c r="F330" s="24">
        <v>0</v>
      </c>
      <c r="G330" s="24">
        <v>0</v>
      </c>
      <c r="H330" s="24">
        <v>0</v>
      </c>
      <c r="I330" s="24">
        <v>0</v>
      </c>
      <c r="J330" s="24">
        <v>0</v>
      </c>
      <c r="K330" s="24">
        <v>0</v>
      </c>
      <c r="L330" s="24">
        <v>0</v>
      </c>
      <c r="M330" s="24">
        <v>0</v>
      </c>
      <c r="N330" s="24">
        <v>0</v>
      </c>
      <c r="O330" s="51"/>
      <c r="P330" s="51"/>
      <c r="Q330" s="51"/>
      <c r="R330" s="51"/>
      <c r="S330" s="51"/>
      <c r="T330" s="51"/>
      <c r="U330" s="51"/>
      <c r="V330" s="51"/>
      <c r="W330" s="51"/>
      <c r="X330" s="51"/>
      <c r="Y330" s="51"/>
      <c r="Z330" s="51"/>
      <c r="AA330" s="51"/>
      <c r="AB330" s="51"/>
      <c r="AC330" s="51"/>
      <c r="AD330" s="51"/>
      <c r="AE330" s="51"/>
      <c r="AF330" s="51"/>
      <c r="AG330" s="51"/>
      <c r="AH330" s="51"/>
      <c r="AI330" s="51"/>
      <c r="AJ330" s="51"/>
      <c r="AK330" s="51"/>
      <c r="AL330" s="51"/>
      <c r="AM330" s="51"/>
      <c r="AN330" s="51"/>
      <c r="AO330" s="51"/>
      <c r="AP330" s="51"/>
      <c r="AQ330" s="51"/>
      <c r="AR330" s="51"/>
      <c r="AS330" s="51"/>
      <c r="AT330" s="51"/>
      <c r="AU330" s="51"/>
      <c r="AV330" s="51"/>
      <c r="AW330" s="51"/>
      <c r="AX330" s="51"/>
      <c r="AY330" s="51"/>
      <c r="AZ330" s="51"/>
      <c r="BA330" s="51"/>
      <c r="BB330" s="51"/>
      <c r="BC330" s="51"/>
      <c r="BD330" s="51"/>
      <c r="BE330" s="51"/>
      <c r="BF330" s="51"/>
      <c r="BG330" s="51"/>
      <c r="BH330" s="51"/>
      <c r="BI330" s="51"/>
      <c r="BJ330" s="51"/>
      <c r="BK330" s="51"/>
      <c r="BL330" s="51"/>
      <c r="BM330" s="51"/>
      <c r="BN330" s="51"/>
      <c r="BO330" s="51"/>
      <c r="BP330" s="51"/>
      <c r="BQ330" s="51"/>
      <c r="BR330" s="51"/>
      <c r="BS330" s="51"/>
      <c r="BT330" s="51"/>
      <c r="BU330" s="51"/>
    </row>
    <row r="331" spans="1:73" s="52" customFormat="1" ht="37.5" x14ac:dyDescent="0.3">
      <c r="A331" s="59"/>
      <c r="B331" s="68"/>
      <c r="C331" s="22" t="s">
        <v>7</v>
      </c>
      <c r="D331" s="30">
        <v>819</v>
      </c>
      <c r="E331" s="24">
        <f>SUM(F331:N331)</f>
        <v>4135.1265299999995</v>
      </c>
      <c r="F331" s="24">
        <v>3964</v>
      </c>
      <c r="G331" s="24">
        <v>171.12653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>
        <v>0</v>
      </c>
      <c r="O331" s="51"/>
      <c r="P331" s="51"/>
      <c r="Q331" s="51"/>
      <c r="R331" s="51"/>
      <c r="S331" s="51"/>
      <c r="T331" s="51"/>
      <c r="U331" s="51"/>
      <c r="V331" s="51"/>
      <c r="W331" s="51"/>
      <c r="X331" s="51"/>
      <c r="Y331" s="51"/>
      <c r="Z331" s="51"/>
      <c r="AA331" s="51"/>
      <c r="AB331" s="51"/>
      <c r="AC331" s="51"/>
      <c r="AD331" s="51"/>
      <c r="AE331" s="51"/>
      <c r="AF331" s="51"/>
      <c r="AG331" s="51"/>
      <c r="AH331" s="51"/>
      <c r="AI331" s="51"/>
      <c r="AJ331" s="51"/>
      <c r="AK331" s="51"/>
      <c r="AL331" s="51"/>
      <c r="AM331" s="51"/>
      <c r="AN331" s="51"/>
      <c r="AO331" s="51"/>
      <c r="AP331" s="51"/>
      <c r="AQ331" s="51"/>
      <c r="AR331" s="51"/>
      <c r="AS331" s="51"/>
      <c r="AT331" s="51"/>
      <c r="AU331" s="51"/>
      <c r="AV331" s="51"/>
      <c r="AW331" s="51"/>
      <c r="AX331" s="51"/>
      <c r="AY331" s="51"/>
      <c r="AZ331" s="51"/>
      <c r="BA331" s="51"/>
      <c r="BB331" s="51"/>
      <c r="BC331" s="51"/>
      <c r="BD331" s="51"/>
      <c r="BE331" s="51"/>
      <c r="BF331" s="51"/>
      <c r="BG331" s="51"/>
      <c r="BH331" s="51"/>
      <c r="BI331" s="51"/>
      <c r="BJ331" s="51"/>
      <c r="BK331" s="51"/>
      <c r="BL331" s="51"/>
      <c r="BM331" s="51"/>
      <c r="BN331" s="51"/>
      <c r="BO331" s="51"/>
      <c r="BP331" s="51"/>
      <c r="BQ331" s="51"/>
      <c r="BR331" s="51"/>
      <c r="BS331" s="51"/>
      <c r="BT331" s="51"/>
      <c r="BU331" s="51"/>
    </row>
    <row r="332" spans="1:73" s="52" customFormat="1" ht="37.5" x14ac:dyDescent="0.3">
      <c r="A332" s="59"/>
      <c r="B332" s="68"/>
      <c r="C332" s="22" t="s">
        <v>8</v>
      </c>
      <c r="D332" s="29"/>
      <c r="E332" s="24">
        <f>SUM(F332:N332)</f>
        <v>731.37480000000005</v>
      </c>
      <c r="F332" s="24">
        <v>696</v>
      </c>
      <c r="G332" s="24">
        <v>35.3748</v>
      </c>
      <c r="H332" s="24">
        <v>0</v>
      </c>
      <c r="I332" s="24">
        <v>0</v>
      </c>
      <c r="J332" s="24">
        <v>0</v>
      </c>
      <c r="K332" s="24">
        <v>0</v>
      </c>
      <c r="L332" s="24">
        <v>0</v>
      </c>
      <c r="M332" s="24">
        <v>0</v>
      </c>
      <c r="N332" s="24">
        <v>0</v>
      </c>
      <c r="O332" s="51"/>
      <c r="P332" s="51"/>
      <c r="Q332" s="51"/>
      <c r="R332" s="51"/>
      <c r="S332" s="51"/>
      <c r="T332" s="51"/>
      <c r="U332" s="51"/>
      <c r="V332" s="51"/>
      <c r="W332" s="51"/>
      <c r="X332" s="51"/>
      <c r="Y332" s="51"/>
      <c r="Z332" s="51"/>
      <c r="AA332" s="51"/>
      <c r="AB332" s="51"/>
      <c r="AC332" s="51"/>
      <c r="AD332" s="51"/>
      <c r="AE332" s="51"/>
      <c r="AF332" s="51"/>
      <c r="AG332" s="51"/>
      <c r="AH332" s="51"/>
      <c r="AI332" s="51"/>
      <c r="AJ332" s="51"/>
      <c r="AK332" s="51"/>
      <c r="AL332" s="51"/>
      <c r="AM332" s="51"/>
      <c r="AN332" s="51"/>
      <c r="AO332" s="51"/>
      <c r="AP332" s="51"/>
      <c r="AQ332" s="51"/>
      <c r="AR332" s="51"/>
      <c r="AS332" s="51"/>
      <c r="AT332" s="51"/>
      <c r="AU332" s="51"/>
      <c r="AV332" s="51"/>
      <c r="AW332" s="51"/>
      <c r="AX332" s="51"/>
      <c r="AY332" s="51"/>
      <c r="AZ332" s="51"/>
      <c r="BA332" s="51"/>
      <c r="BB332" s="51"/>
      <c r="BC332" s="51"/>
      <c r="BD332" s="51"/>
      <c r="BE332" s="51"/>
      <c r="BF332" s="51"/>
      <c r="BG332" s="51"/>
      <c r="BH332" s="51"/>
      <c r="BI332" s="51"/>
      <c r="BJ332" s="51"/>
      <c r="BK332" s="51"/>
      <c r="BL332" s="51"/>
      <c r="BM332" s="51"/>
      <c r="BN332" s="51"/>
      <c r="BO332" s="51"/>
      <c r="BP332" s="51"/>
      <c r="BQ332" s="51"/>
      <c r="BR332" s="51"/>
      <c r="BS332" s="51"/>
      <c r="BT332" s="51"/>
      <c r="BU332" s="51"/>
    </row>
    <row r="333" spans="1:73" s="52" customFormat="1" ht="40.5" customHeight="1" x14ac:dyDescent="0.3">
      <c r="A333" s="59"/>
      <c r="B333" s="68"/>
      <c r="C333" s="22" t="s">
        <v>128</v>
      </c>
      <c r="D333" s="23"/>
      <c r="E333" s="24">
        <v>0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>
        <v>0</v>
      </c>
      <c r="O333" s="51"/>
      <c r="P333" s="51"/>
      <c r="Q333" s="51"/>
      <c r="R333" s="51"/>
      <c r="S333" s="51"/>
      <c r="T333" s="51"/>
      <c r="U333" s="51"/>
      <c r="V333" s="51"/>
      <c r="W333" s="51"/>
      <c r="X333" s="51"/>
      <c r="Y333" s="51"/>
      <c r="Z333" s="51"/>
      <c r="AA333" s="51"/>
      <c r="AB333" s="51"/>
      <c r="AC333" s="51"/>
      <c r="AD333" s="51"/>
      <c r="AE333" s="51"/>
      <c r="AF333" s="51"/>
      <c r="AG333" s="51"/>
      <c r="AH333" s="51"/>
      <c r="AI333" s="51"/>
      <c r="AJ333" s="51"/>
      <c r="AK333" s="51"/>
      <c r="AL333" s="51"/>
      <c r="AM333" s="51"/>
      <c r="AN333" s="51"/>
      <c r="AO333" s="51"/>
      <c r="AP333" s="51"/>
      <c r="AQ333" s="51"/>
      <c r="AR333" s="51"/>
      <c r="AS333" s="51"/>
      <c r="AT333" s="51"/>
      <c r="AU333" s="51"/>
      <c r="AV333" s="51"/>
      <c r="AW333" s="51"/>
      <c r="AX333" s="51"/>
      <c r="AY333" s="51"/>
      <c r="AZ333" s="51"/>
      <c r="BA333" s="51"/>
      <c r="BB333" s="51"/>
      <c r="BC333" s="51"/>
      <c r="BD333" s="51"/>
      <c r="BE333" s="51"/>
      <c r="BF333" s="51"/>
      <c r="BG333" s="51"/>
      <c r="BH333" s="51"/>
      <c r="BI333" s="51"/>
      <c r="BJ333" s="51"/>
      <c r="BK333" s="51"/>
      <c r="BL333" s="51"/>
      <c r="BM333" s="51"/>
      <c r="BN333" s="51"/>
      <c r="BO333" s="51"/>
      <c r="BP333" s="51"/>
      <c r="BQ333" s="51"/>
      <c r="BR333" s="51"/>
      <c r="BS333" s="51"/>
      <c r="BT333" s="51"/>
      <c r="BU333" s="51"/>
    </row>
    <row r="334" spans="1:73" s="52" customFormat="1" ht="37.5" x14ac:dyDescent="0.3">
      <c r="A334" s="59"/>
      <c r="B334" s="68"/>
      <c r="C334" s="22" t="s">
        <v>4</v>
      </c>
      <c r="D334" s="23"/>
      <c r="E334" s="24">
        <v>0</v>
      </c>
      <c r="F334" s="24">
        <v>0</v>
      </c>
      <c r="G334" s="24">
        <v>0</v>
      </c>
      <c r="H334" s="24">
        <v>0</v>
      </c>
      <c r="I334" s="24">
        <v>0</v>
      </c>
      <c r="J334" s="24">
        <v>0</v>
      </c>
      <c r="K334" s="24">
        <v>0</v>
      </c>
      <c r="L334" s="24">
        <v>0</v>
      </c>
      <c r="M334" s="24">
        <v>0</v>
      </c>
      <c r="N334" s="24">
        <v>0</v>
      </c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/>
      <c r="AM334" s="51"/>
      <c r="AN334" s="51"/>
      <c r="AO334" s="51"/>
      <c r="AP334" s="51"/>
      <c r="AQ334" s="51"/>
      <c r="AR334" s="51"/>
      <c r="AS334" s="51"/>
      <c r="AT334" s="51"/>
      <c r="AU334" s="51"/>
      <c r="AV334" s="51"/>
      <c r="AW334" s="51"/>
      <c r="AX334" s="51"/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</row>
    <row r="335" spans="1:73" s="52" customFormat="1" ht="37.5" x14ac:dyDescent="0.3">
      <c r="A335" s="59"/>
      <c r="B335" s="68"/>
      <c r="C335" s="22" t="s">
        <v>129</v>
      </c>
      <c r="D335" s="23"/>
      <c r="E335" s="24">
        <v>0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>
        <v>0</v>
      </c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  <c r="AB335" s="51"/>
      <c r="AC335" s="51"/>
      <c r="AD335" s="51"/>
      <c r="AE335" s="51"/>
      <c r="AF335" s="51"/>
      <c r="AG335" s="51"/>
      <c r="AH335" s="51"/>
      <c r="AI335" s="51"/>
      <c r="AJ335" s="51"/>
      <c r="AK335" s="51"/>
      <c r="AL335" s="51"/>
      <c r="AM335" s="51"/>
      <c r="AN335" s="51"/>
      <c r="AO335" s="51"/>
      <c r="AP335" s="51"/>
      <c r="AQ335" s="51"/>
      <c r="AR335" s="51"/>
      <c r="AS335" s="51"/>
      <c r="AT335" s="51"/>
      <c r="AU335" s="51"/>
      <c r="AV335" s="51"/>
      <c r="AW335" s="51"/>
      <c r="AX335" s="51"/>
      <c r="AY335" s="51"/>
      <c r="AZ335" s="51"/>
      <c r="BA335" s="51"/>
      <c r="BB335" s="51"/>
      <c r="BC335" s="51"/>
      <c r="BD335" s="51"/>
      <c r="BE335" s="51"/>
      <c r="BF335" s="51"/>
      <c r="BG335" s="51"/>
      <c r="BH335" s="51"/>
      <c r="BI335" s="51"/>
      <c r="BJ335" s="51"/>
      <c r="BK335" s="51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</row>
    <row r="336" spans="1:73" s="52" customFormat="1" ht="56.25" x14ac:dyDescent="0.3">
      <c r="A336" s="60"/>
      <c r="B336" s="69"/>
      <c r="C336" s="22" t="s">
        <v>50</v>
      </c>
      <c r="D336" s="23"/>
      <c r="E336" s="24">
        <v>0</v>
      </c>
      <c r="F336" s="24">
        <v>0</v>
      </c>
      <c r="G336" s="24">
        <v>0</v>
      </c>
      <c r="H336" s="24">
        <v>0</v>
      </c>
      <c r="I336" s="24">
        <v>0</v>
      </c>
      <c r="J336" s="24">
        <v>0</v>
      </c>
      <c r="K336" s="24">
        <v>0</v>
      </c>
      <c r="L336" s="24">
        <v>0</v>
      </c>
      <c r="M336" s="24">
        <v>0</v>
      </c>
      <c r="N336" s="24">
        <v>0</v>
      </c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  <c r="AF336" s="51"/>
      <c r="AG336" s="51"/>
      <c r="AH336" s="51"/>
      <c r="AI336" s="51"/>
      <c r="AJ336" s="51"/>
      <c r="AK336" s="51"/>
      <c r="AL336" s="51"/>
      <c r="AM336" s="51"/>
      <c r="AN336" s="51"/>
      <c r="AO336" s="51"/>
      <c r="AP336" s="51"/>
      <c r="AQ336" s="51"/>
      <c r="AR336" s="51"/>
      <c r="AS336" s="51"/>
      <c r="AT336" s="51"/>
      <c r="AU336" s="51"/>
      <c r="AV336" s="51"/>
      <c r="AW336" s="51"/>
      <c r="AX336" s="51"/>
      <c r="AY336" s="51"/>
      <c r="AZ336" s="51"/>
      <c r="BA336" s="51"/>
      <c r="BB336" s="51"/>
      <c r="BC336" s="51"/>
      <c r="BD336" s="51"/>
      <c r="BE336" s="51"/>
      <c r="BF336" s="51"/>
      <c r="BG336" s="51"/>
      <c r="BH336" s="51"/>
      <c r="BI336" s="51"/>
      <c r="BJ336" s="51"/>
      <c r="BK336" s="51"/>
      <c r="BL336" s="51"/>
      <c r="BM336" s="51"/>
      <c r="BN336" s="51"/>
      <c r="BO336" s="51"/>
      <c r="BP336" s="51"/>
      <c r="BQ336" s="51"/>
      <c r="BR336" s="51"/>
      <c r="BS336" s="51"/>
      <c r="BT336" s="51"/>
      <c r="BU336" s="51"/>
    </row>
    <row r="337" spans="1:14" ht="20.25" customHeight="1" x14ac:dyDescent="0.3">
      <c r="A337" s="58" t="s">
        <v>133</v>
      </c>
      <c r="B337" s="73" t="s">
        <v>134</v>
      </c>
      <c r="C337" s="22" t="s">
        <v>31</v>
      </c>
      <c r="D337" s="23"/>
      <c r="E337" s="24">
        <f>E339</f>
        <v>1500</v>
      </c>
      <c r="F337" s="24">
        <f t="shared" ref="F337:N337" si="97">F339</f>
        <v>0</v>
      </c>
      <c r="G337" s="24">
        <f t="shared" si="97"/>
        <v>0</v>
      </c>
      <c r="H337" s="24">
        <f t="shared" si="97"/>
        <v>900</v>
      </c>
      <c r="I337" s="24">
        <f t="shared" si="97"/>
        <v>600</v>
      </c>
      <c r="J337" s="24">
        <f t="shared" si="97"/>
        <v>0</v>
      </c>
      <c r="K337" s="24">
        <f t="shared" si="97"/>
        <v>0</v>
      </c>
      <c r="L337" s="24">
        <f t="shared" si="97"/>
        <v>0</v>
      </c>
      <c r="M337" s="24">
        <f t="shared" si="97"/>
        <v>0</v>
      </c>
      <c r="N337" s="24">
        <f t="shared" si="97"/>
        <v>0</v>
      </c>
    </row>
    <row r="338" spans="1:14" ht="37.5" x14ac:dyDescent="0.3">
      <c r="A338" s="59"/>
      <c r="B338" s="74"/>
      <c r="C338" s="22" t="s">
        <v>6</v>
      </c>
      <c r="D338" s="23"/>
      <c r="E338" s="24">
        <v>0</v>
      </c>
      <c r="F338" s="24">
        <v>0</v>
      </c>
      <c r="G338" s="24">
        <v>0</v>
      </c>
      <c r="H338" s="24">
        <v>0</v>
      </c>
      <c r="I338" s="24">
        <v>0</v>
      </c>
      <c r="J338" s="24">
        <v>0</v>
      </c>
      <c r="K338" s="24">
        <v>0</v>
      </c>
      <c r="L338" s="24">
        <v>0</v>
      </c>
      <c r="M338" s="24">
        <v>0</v>
      </c>
      <c r="N338" s="24">
        <v>0</v>
      </c>
    </row>
    <row r="339" spans="1:14" ht="37.5" x14ac:dyDescent="0.3">
      <c r="A339" s="59"/>
      <c r="B339" s="74"/>
      <c r="C339" s="22" t="s">
        <v>7</v>
      </c>
      <c r="D339" s="23" t="s">
        <v>37</v>
      </c>
      <c r="E339" s="24">
        <f>SUM(F339:N339)</f>
        <v>1500</v>
      </c>
      <c r="F339" s="24">
        <v>0</v>
      </c>
      <c r="G339" s="24">
        <v>0</v>
      </c>
      <c r="H339" s="24">
        <v>900</v>
      </c>
      <c r="I339" s="26">
        <v>600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</row>
    <row r="340" spans="1:14" ht="37.5" x14ac:dyDescent="0.3">
      <c r="A340" s="59"/>
      <c r="B340" s="74"/>
      <c r="C340" s="22" t="s">
        <v>8</v>
      </c>
      <c r="D340" s="23"/>
      <c r="E340" s="24">
        <v>0</v>
      </c>
      <c r="F340" s="24">
        <v>0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4">
        <v>0</v>
      </c>
      <c r="M340" s="24">
        <v>0</v>
      </c>
      <c r="N340" s="24">
        <v>0</v>
      </c>
    </row>
    <row r="341" spans="1:14" ht="41.25" customHeight="1" x14ac:dyDescent="0.3">
      <c r="A341" s="59"/>
      <c r="B341" s="74"/>
      <c r="C341" s="22" t="s">
        <v>128</v>
      </c>
      <c r="D341" s="23"/>
      <c r="E341" s="24">
        <v>0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>
        <v>0</v>
      </c>
    </row>
    <row r="342" spans="1:14" ht="37.5" x14ac:dyDescent="0.3">
      <c r="A342" s="59"/>
      <c r="B342" s="74"/>
      <c r="C342" s="22" t="s">
        <v>4</v>
      </c>
      <c r="D342" s="23"/>
      <c r="E342" s="24">
        <v>0</v>
      </c>
      <c r="F342" s="24">
        <v>0</v>
      </c>
      <c r="G342" s="24">
        <v>0</v>
      </c>
      <c r="H342" s="24">
        <v>0</v>
      </c>
      <c r="I342" s="24">
        <v>0</v>
      </c>
      <c r="J342" s="24">
        <v>0</v>
      </c>
      <c r="K342" s="24">
        <v>0</v>
      </c>
      <c r="L342" s="24">
        <v>0</v>
      </c>
      <c r="M342" s="24">
        <v>0</v>
      </c>
      <c r="N342" s="24">
        <v>0</v>
      </c>
    </row>
    <row r="343" spans="1:14" ht="37.5" x14ac:dyDescent="0.3">
      <c r="A343" s="59"/>
      <c r="B343" s="74"/>
      <c r="C343" s="22" t="s">
        <v>129</v>
      </c>
      <c r="D343" s="23"/>
      <c r="E343" s="24">
        <v>0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</row>
    <row r="344" spans="1:14" ht="56.25" x14ac:dyDescent="0.3">
      <c r="A344" s="60"/>
      <c r="B344" s="75"/>
      <c r="C344" s="22" t="s">
        <v>50</v>
      </c>
      <c r="D344" s="23"/>
      <c r="E344" s="24">
        <v>0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4">
        <v>0</v>
      </c>
      <c r="M344" s="24">
        <v>0</v>
      </c>
      <c r="N344" s="24">
        <v>0</v>
      </c>
    </row>
    <row r="345" spans="1:14" ht="18.75" x14ac:dyDescent="0.3">
      <c r="A345" s="58" t="s">
        <v>135</v>
      </c>
      <c r="B345" s="73" t="s">
        <v>136</v>
      </c>
      <c r="C345" s="22" t="s">
        <v>31</v>
      </c>
      <c r="D345" s="23"/>
      <c r="E345" s="24">
        <f>E347</f>
        <v>0</v>
      </c>
      <c r="F345" s="24">
        <f t="shared" ref="F345:N345" si="98">F347</f>
        <v>0</v>
      </c>
      <c r="G345" s="24">
        <f t="shared" si="98"/>
        <v>0</v>
      </c>
      <c r="H345" s="24">
        <f t="shared" si="98"/>
        <v>0</v>
      </c>
      <c r="I345" s="24">
        <f t="shared" si="98"/>
        <v>0</v>
      </c>
      <c r="J345" s="24">
        <f t="shared" si="98"/>
        <v>0</v>
      </c>
      <c r="K345" s="24">
        <f t="shared" si="98"/>
        <v>0</v>
      </c>
      <c r="L345" s="24">
        <f t="shared" si="98"/>
        <v>0</v>
      </c>
      <c r="M345" s="24">
        <f t="shared" si="98"/>
        <v>0</v>
      </c>
      <c r="N345" s="24">
        <f t="shared" si="98"/>
        <v>0</v>
      </c>
    </row>
    <row r="346" spans="1:14" ht="37.5" x14ac:dyDescent="0.3">
      <c r="A346" s="59"/>
      <c r="B346" s="74"/>
      <c r="C346" s="22" t="s">
        <v>6</v>
      </c>
      <c r="D346" s="23"/>
      <c r="E346" s="24">
        <v>0</v>
      </c>
      <c r="F346" s="24">
        <v>0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4">
        <v>0</v>
      </c>
      <c r="M346" s="24">
        <v>0</v>
      </c>
      <c r="N346" s="24">
        <v>0</v>
      </c>
    </row>
    <row r="347" spans="1:14" ht="37.5" x14ac:dyDescent="0.3">
      <c r="A347" s="59"/>
      <c r="B347" s="74"/>
      <c r="C347" s="22" t="s">
        <v>7</v>
      </c>
      <c r="D347" s="23" t="s">
        <v>35</v>
      </c>
      <c r="E347" s="24">
        <f>SUM(F347:N347)</f>
        <v>0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>
        <v>0</v>
      </c>
    </row>
    <row r="348" spans="1:14" ht="37.5" x14ac:dyDescent="0.3">
      <c r="A348" s="59"/>
      <c r="B348" s="74"/>
      <c r="C348" s="22" t="s">
        <v>8</v>
      </c>
      <c r="D348" s="23"/>
      <c r="E348" s="24">
        <v>0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4">
        <v>0</v>
      </c>
      <c r="M348" s="24">
        <v>0</v>
      </c>
      <c r="N348" s="24">
        <v>0</v>
      </c>
    </row>
    <row r="349" spans="1:14" ht="42" customHeight="1" x14ac:dyDescent="0.3">
      <c r="A349" s="59"/>
      <c r="B349" s="74"/>
      <c r="C349" s="22" t="s">
        <v>128</v>
      </c>
      <c r="D349" s="23"/>
      <c r="E349" s="24">
        <v>0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>
        <v>0</v>
      </c>
    </row>
    <row r="350" spans="1:14" ht="37.5" x14ac:dyDescent="0.3">
      <c r="A350" s="59"/>
      <c r="B350" s="74"/>
      <c r="C350" s="22" t="s">
        <v>4</v>
      </c>
      <c r="D350" s="23"/>
      <c r="E350" s="24">
        <v>0</v>
      </c>
      <c r="F350" s="24">
        <v>0</v>
      </c>
      <c r="G350" s="24">
        <v>0</v>
      </c>
      <c r="H350" s="24">
        <v>0</v>
      </c>
      <c r="I350" s="24">
        <v>0</v>
      </c>
      <c r="J350" s="24">
        <v>0</v>
      </c>
      <c r="K350" s="24">
        <v>0</v>
      </c>
      <c r="L350" s="24">
        <v>0</v>
      </c>
      <c r="M350" s="24">
        <v>0</v>
      </c>
      <c r="N350" s="24">
        <v>0</v>
      </c>
    </row>
    <row r="351" spans="1:14" ht="37.5" x14ac:dyDescent="0.3">
      <c r="A351" s="59"/>
      <c r="B351" s="74"/>
      <c r="C351" s="22" t="s">
        <v>129</v>
      </c>
      <c r="D351" s="23"/>
      <c r="E351" s="24">
        <v>0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>
        <v>0</v>
      </c>
    </row>
    <row r="352" spans="1:14" ht="56.25" x14ac:dyDescent="0.3">
      <c r="A352" s="60"/>
      <c r="B352" s="75"/>
      <c r="C352" s="22" t="s">
        <v>50</v>
      </c>
      <c r="D352" s="23"/>
      <c r="E352" s="24">
        <v>0</v>
      </c>
      <c r="F352" s="24">
        <v>0</v>
      </c>
      <c r="G352" s="24">
        <v>0</v>
      </c>
      <c r="H352" s="24">
        <v>0</v>
      </c>
      <c r="I352" s="24">
        <v>0</v>
      </c>
      <c r="J352" s="24">
        <v>0</v>
      </c>
      <c r="K352" s="24">
        <v>0</v>
      </c>
      <c r="L352" s="24">
        <v>0</v>
      </c>
      <c r="M352" s="24">
        <v>0</v>
      </c>
      <c r="N352" s="24">
        <v>0</v>
      </c>
    </row>
    <row r="353" spans="1:14" ht="18.75" x14ac:dyDescent="0.3">
      <c r="A353" s="58" t="s">
        <v>140</v>
      </c>
      <c r="B353" s="73" t="s">
        <v>141</v>
      </c>
      <c r="C353" s="22" t="s">
        <v>31</v>
      </c>
      <c r="D353" s="23"/>
      <c r="E353" s="24">
        <f>E355</f>
        <v>9630</v>
      </c>
      <c r="F353" s="24">
        <f t="shared" ref="F353:N353" si="99">F355</f>
        <v>0</v>
      </c>
      <c r="G353" s="24">
        <f t="shared" si="99"/>
        <v>0</v>
      </c>
      <c r="H353" s="24">
        <f t="shared" si="99"/>
        <v>0</v>
      </c>
      <c r="I353" s="24">
        <f t="shared" si="99"/>
        <v>9630</v>
      </c>
      <c r="J353" s="24">
        <f t="shared" si="99"/>
        <v>0</v>
      </c>
      <c r="K353" s="24">
        <f t="shared" si="99"/>
        <v>0</v>
      </c>
      <c r="L353" s="24">
        <f t="shared" si="99"/>
        <v>0</v>
      </c>
      <c r="M353" s="24">
        <f t="shared" si="99"/>
        <v>0</v>
      </c>
      <c r="N353" s="24">
        <f t="shared" si="99"/>
        <v>0</v>
      </c>
    </row>
    <row r="354" spans="1:14" ht="37.5" x14ac:dyDescent="0.3">
      <c r="A354" s="59"/>
      <c r="B354" s="74"/>
      <c r="C354" s="22" t="s">
        <v>6</v>
      </c>
      <c r="D354" s="23"/>
      <c r="E354" s="24">
        <v>0</v>
      </c>
      <c r="F354" s="24">
        <v>0</v>
      </c>
      <c r="G354" s="24">
        <v>0</v>
      </c>
      <c r="H354" s="24">
        <v>0</v>
      </c>
      <c r="I354" s="24">
        <v>0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</row>
    <row r="355" spans="1:14" ht="37.5" x14ac:dyDescent="0.3">
      <c r="A355" s="59"/>
      <c r="B355" s="74"/>
      <c r="C355" s="22" t="s">
        <v>7</v>
      </c>
      <c r="D355" s="23" t="s">
        <v>60</v>
      </c>
      <c r="E355" s="24">
        <f>SUM(F355:N355)</f>
        <v>9630</v>
      </c>
      <c r="F355" s="24">
        <v>0</v>
      </c>
      <c r="G355" s="24">
        <v>0</v>
      </c>
      <c r="H355" s="24">
        <v>0</v>
      </c>
      <c r="I355" s="24">
        <v>9630</v>
      </c>
      <c r="J355" s="24">
        <v>0</v>
      </c>
      <c r="K355" s="24">
        <v>0</v>
      </c>
      <c r="L355" s="24">
        <v>0</v>
      </c>
      <c r="M355" s="24">
        <v>0</v>
      </c>
      <c r="N355" s="24">
        <v>0</v>
      </c>
    </row>
    <row r="356" spans="1:14" ht="37.5" x14ac:dyDescent="0.3">
      <c r="A356" s="59"/>
      <c r="B356" s="74"/>
      <c r="C356" s="22" t="s">
        <v>8</v>
      </c>
      <c r="D356" s="23"/>
      <c r="E356" s="24">
        <v>0</v>
      </c>
      <c r="F356" s="24">
        <v>0</v>
      </c>
      <c r="G356" s="24">
        <v>0</v>
      </c>
      <c r="H356" s="24">
        <v>0</v>
      </c>
      <c r="I356" s="24">
        <v>0</v>
      </c>
      <c r="J356" s="24">
        <v>0</v>
      </c>
      <c r="K356" s="24">
        <v>0</v>
      </c>
      <c r="L356" s="24">
        <v>0</v>
      </c>
      <c r="M356" s="24">
        <v>0</v>
      </c>
      <c r="N356" s="24">
        <v>0</v>
      </c>
    </row>
    <row r="357" spans="1:14" ht="38.25" customHeight="1" x14ac:dyDescent="0.3">
      <c r="A357" s="59"/>
      <c r="B357" s="74"/>
      <c r="C357" s="22" t="s">
        <v>128</v>
      </c>
      <c r="D357" s="23"/>
      <c r="E357" s="24">
        <v>0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>
        <v>0</v>
      </c>
    </row>
    <row r="358" spans="1:14" ht="37.5" x14ac:dyDescent="0.3">
      <c r="A358" s="59"/>
      <c r="B358" s="74"/>
      <c r="C358" s="22" t="s">
        <v>4</v>
      </c>
      <c r="D358" s="23"/>
      <c r="E358" s="24">
        <v>0</v>
      </c>
      <c r="F358" s="24">
        <v>0</v>
      </c>
      <c r="G358" s="24">
        <v>0</v>
      </c>
      <c r="H358" s="24">
        <v>0</v>
      </c>
      <c r="I358" s="24">
        <v>0</v>
      </c>
      <c r="J358" s="24">
        <v>0</v>
      </c>
      <c r="K358" s="24">
        <v>0</v>
      </c>
      <c r="L358" s="24">
        <v>0</v>
      </c>
      <c r="M358" s="24">
        <v>0</v>
      </c>
      <c r="N358" s="24">
        <v>0</v>
      </c>
    </row>
    <row r="359" spans="1:14" ht="37.5" x14ac:dyDescent="0.3">
      <c r="A359" s="59"/>
      <c r="B359" s="74"/>
      <c r="C359" s="22" t="s">
        <v>129</v>
      </c>
      <c r="D359" s="23"/>
      <c r="E359" s="24">
        <v>0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>
        <v>0</v>
      </c>
    </row>
    <row r="360" spans="1:14" ht="56.25" x14ac:dyDescent="0.3">
      <c r="A360" s="60"/>
      <c r="B360" s="75"/>
      <c r="C360" s="22" t="s">
        <v>50</v>
      </c>
      <c r="D360" s="23"/>
      <c r="E360" s="24">
        <v>0</v>
      </c>
      <c r="F360" s="24">
        <v>0</v>
      </c>
      <c r="G360" s="24">
        <v>0</v>
      </c>
      <c r="H360" s="24">
        <v>0</v>
      </c>
      <c r="I360" s="24">
        <v>0</v>
      </c>
      <c r="J360" s="24">
        <v>0</v>
      </c>
      <c r="K360" s="24">
        <v>0</v>
      </c>
      <c r="L360" s="24">
        <v>0</v>
      </c>
      <c r="M360" s="24">
        <v>0</v>
      </c>
      <c r="N360" s="24">
        <v>0</v>
      </c>
    </row>
    <row r="361" spans="1:14" ht="18.75" x14ac:dyDescent="0.3">
      <c r="A361" s="58" t="s">
        <v>146</v>
      </c>
      <c r="B361" s="73" t="s">
        <v>147</v>
      </c>
      <c r="C361" s="22" t="s">
        <v>31</v>
      </c>
      <c r="D361" s="23"/>
      <c r="E361" s="24">
        <f>E363</f>
        <v>0</v>
      </c>
      <c r="F361" s="24">
        <f t="shared" ref="F361:N361" si="100">F363</f>
        <v>0</v>
      </c>
      <c r="G361" s="24">
        <f t="shared" si="100"/>
        <v>0</v>
      </c>
      <c r="H361" s="24">
        <f t="shared" si="100"/>
        <v>0</v>
      </c>
      <c r="I361" s="24">
        <f t="shared" si="100"/>
        <v>0</v>
      </c>
      <c r="J361" s="24">
        <f t="shared" si="100"/>
        <v>0</v>
      </c>
      <c r="K361" s="24">
        <f t="shared" si="100"/>
        <v>0</v>
      </c>
      <c r="L361" s="24">
        <f t="shared" si="100"/>
        <v>0</v>
      </c>
      <c r="M361" s="24">
        <f t="shared" si="100"/>
        <v>0</v>
      </c>
      <c r="N361" s="24">
        <f t="shared" si="100"/>
        <v>0</v>
      </c>
    </row>
    <row r="362" spans="1:14" ht="37.5" x14ac:dyDescent="0.3">
      <c r="A362" s="59"/>
      <c r="B362" s="74"/>
      <c r="C362" s="22" t="s">
        <v>6</v>
      </c>
      <c r="D362" s="23"/>
      <c r="E362" s="24">
        <v>0</v>
      </c>
      <c r="F362" s="24">
        <v>0</v>
      </c>
      <c r="G362" s="24">
        <v>0</v>
      </c>
      <c r="H362" s="24">
        <v>0</v>
      </c>
      <c r="I362" s="24">
        <v>0</v>
      </c>
      <c r="J362" s="24">
        <v>0</v>
      </c>
      <c r="K362" s="24">
        <v>0</v>
      </c>
      <c r="L362" s="24">
        <v>0</v>
      </c>
      <c r="M362" s="24">
        <v>0</v>
      </c>
      <c r="N362" s="24">
        <v>0</v>
      </c>
    </row>
    <row r="363" spans="1:14" ht="37.5" x14ac:dyDescent="0.3">
      <c r="A363" s="59"/>
      <c r="B363" s="74"/>
      <c r="C363" s="22" t="s">
        <v>7</v>
      </c>
      <c r="D363" s="23" t="s">
        <v>36</v>
      </c>
      <c r="E363" s="24">
        <f>SUM(F363:N363)</f>
        <v>0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>
        <v>0</v>
      </c>
    </row>
    <row r="364" spans="1:14" ht="37.5" x14ac:dyDescent="0.3">
      <c r="A364" s="59"/>
      <c r="B364" s="74"/>
      <c r="C364" s="22" t="s">
        <v>8</v>
      </c>
      <c r="D364" s="23"/>
      <c r="E364" s="24">
        <v>0</v>
      </c>
      <c r="F364" s="24">
        <v>0</v>
      </c>
      <c r="G364" s="24">
        <v>0</v>
      </c>
      <c r="H364" s="24">
        <v>0</v>
      </c>
      <c r="I364" s="24">
        <v>0</v>
      </c>
      <c r="J364" s="24">
        <v>0</v>
      </c>
      <c r="K364" s="24">
        <v>0</v>
      </c>
      <c r="L364" s="24">
        <v>0</v>
      </c>
      <c r="M364" s="24">
        <v>0</v>
      </c>
      <c r="N364" s="24">
        <v>0</v>
      </c>
    </row>
    <row r="365" spans="1:14" ht="41.25" customHeight="1" x14ac:dyDescent="0.3">
      <c r="A365" s="59"/>
      <c r="B365" s="74"/>
      <c r="C365" s="22" t="s">
        <v>128</v>
      </c>
      <c r="D365" s="23"/>
      <c r="E365" s="24">
        <v>0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>
        <v>0</v>
      </c>
    </row>
    <row r="366" spans="1:14" ht="37.5" x14ac:dyDescent="0.3">
      <c r="A366" s="59"/>
      <c r="B366" s="74"/>
      <c r="C366" s="22" t="s">
        <v>4</v>
      </c>
      <c r="D366" s="23"/>
      <c r="E366" s="24">
        <v>0</v>
      </c>
      <c r="F366" s="24">
        <v>0</v>
      </c>
      <c r="G366" s="24">
        <v>0</v>
      </c>
      <c r="H366" s="24">
        <v>0</v>
      </c>
      <c r="I366" s="24">
        <v>0</v>
      </c>
      <c r="J366" s="24">
        <v>0</v>
      </c>
      <c r="K366" s="24">
        <v>0</v>
      </c>
      <c r="L366" s="24">
        <v>0</v>
      </c>
      <c r="M366" s="24">
        <v>0</v>
      </c>
      <c r="N366" s="24">
        <v>0</v>
      </c>
    </row>
    <row r="367" spans="1:14" ht="37.5" x14ac:dyDescent="0.3">
      <c r="A367" s="59"/>
      <c r="B367" s="74"/>
      <c r="C367" s="22" t="s">
        <v>129</v>
      </c>
      <c r="D367" s="23"/>
      <c r="E367" s="24">
        <v>0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>
        <v>0</v>
      </c>
    </row>
    <row r="368" spans="1:14" ht="56.25" x14ac:dyDescent="0.3">
      <c r="A368" s="60"/>
      <c r="B368" s="75"/>
      <c r="C368" s="22" t="s">
        <v>50</v>
      </c>
      <c r="D368" s="23"/>
      <c r="E368" s="24">
        <v>0</v>
      </c>
      <c r="F368" s="24">
        <v>0</v>
      </c>
      <c r="G368" s="24">
        <v>0</v>
      </c>
      <c r="H368" s="24">
        <v>0</v>
      </c>
      <c r="I368" s="24">
        <v>0</v>
      </c>
      <c r="J368" s="24">
        <v>0</v>
      </c>
      <c r="K368" s="24">
        <v>0</v>
      </c>
      <c r="L368" s="24">
        <v>0</v>
      </c>
      <c r="M368" s="24">
        <v>0</v>
      </c>
      <c r="N368" s="24">
        <v>0</v>
      </c>
    </row>
    <row r="369" spans="1:14" ht="18.75" x14ac:dyDescent="0.3">
      <c r="A369" s="64" t="s">
        <v>45</v>
      </c>
      <c r="B369" s="67" t="s">
        <v>96</v>
      </c>
      <c r="C369" s="22" t="s">
        <v>31</v>
      </c>
      <c r="D369" s="25"/>
      <c r="E369" s="24">
        <f>E371+E381</f>
        <v>30539.182236700795</v>
      </c>
      <c r="F369" s="24">
        <f t="shared" ref="F369:N369" si="101">F371+F381</f>
        <v>3921.05719</v>
      </c>
      <c r="G369" s="24">
        <f t="shared" si="101"/>
        <v>6555.1825800000006</v>
      </c>
      <c r="H369" s="24">
        <f t="shared" si="101"/>
        <v>7418.2643399999997</v>
      </c>
      <c r="I369" s="24">
        <f t="shared" si="101"/>
        <v>3029.8725800000002</v>
      </c>
      <c r="J369" s="24">
        <f t="shared" si="101"/>
        <v>1064.08</v>
      </c>
      <c r="K369" s="24">
        <f t="shared" si="101"/>
        <v>818.2</v>
      </c>
      <c r="L369" s="24">
        <f t="shared" si="101"/>
        <v>565.60800000000006</v>
      </c>
      <c r="M369" s="24">
        <f t="shared" si="101"/>
        <v>571.23232000000007</v>
      </c>
      <c r="N369" s="24">
        <f t="shared" si="101"/>
        <v>1824.9793536000004</v>
      </c>
    </row>
    <row r="370" spans="1:14" ht="37.5" x14ac:dyDescent="0.3">
      <c r="A370" s="65"/>
      <c r="B370" s="68"/>
      <c r="C370" s="22" t="s">
        <v>6</v>
      </c>
      <c r="D370" s="25"/>
      <c r="E370" s="24">
        <v>0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4">
        <v>0</v>
      </c>
      <c r="M370" s="24">
        <v>0</v>
      </c>
      <c r="N370" s="24">
        <v>0</v>
      </c>
    </row>
    <row r="371" spans="1:14" ht="37.5" x14ac:dyDescent="0.3">
      <c r="A371" s="65"/>
      <c r="B371" s="68"/>
      <c r="C371" s="22" t="s">
        <v>7</v>
      </c>
      <c r="D371" s="25"/>
      <c r="E371" s="24">
        <f>SUM(E373:E380)</f>
        <v>29460.060303900795</v>
      </c>
      <c r="F371" s="24">
        <f t="shared" ref="F371:I371" si="102">SUM(F373:F380)</f>
        <v>3921.05719</v>
      </c>
      <c r="G371" s="24">
        <f t="shared" si="102"/>
        <v>6430.1825800000006</v>
      </c>
      <c r="H371" s="24">
        <f t="shared" si="102"/>
        <v>7293.2643399999997</v>
      </c>
      <c r="I371" s="24">
        <f t="shared" si="102"/>
        <v>2904.8725800000002</v>
      </c>
      <c r="J371" s="24">
        <f>SUM(J373:J380)+J396</f>
        <v>934.08</v>
      </c>
      <c r="K371" s="24">
        <f>K377+K378</f>
        <v>683</v>
      </c>
      <c r="L371" s="24">
        <f t="shared" ref="L371:N371" si="103">L372+L378</f>
        <v>425</v>
      </c>
      <c r="M371" s="24">
        <f t="shared" si="103"/>
        <v>425</v>
      </c>
      <c r="N371" s="24">
        <f t="shared" si="103"/>
        <v>1672.8977408000003</v>
      </c>
    </row>
    <row r="372" spans="1:14" ht="37.5" x14ac:dyDescent="0.3">
      <c r="A372" s="65"/>
      <c r="B372" s="68"/>
      <c r="C372" s="22" t="s">
        <v>7</v>
      </c>
      <c r="D372" s="30">
        <v>804</v>
      </c>
      <c r="E372" s="24">
        <f>K372+L372+M372+N372</f>
        <v>2115.3373440000005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4">
        <f>K389</f>
        <v>0</v>
      </c>
      <c r="L372" s="24">
        <v>385</v>
      </c>
      <c r="M372" s="24">
        <v>385</v>
      </c>
      <c r="N372" s="24">
        <v>1345.3373440000003</v>
      </c>
    </row>
    <row r="373" spans="1:14" ht="37.5" x14ac:dyDescent="0.3">
      <c r="A373" s="65"/>
      <c r="B373" s="68"/>
      <c r="C373" s="22" t="s">
        <v>7</v>
      </c>
      <c r="D373" s="28">
        <v>813</v>
      </c>
      <c r="E373" s="24">
        <f>SUM(F373:N373)</f>
        <v>947.60787456000003</v>
      </c>
      <c r="F373" s="24">
        <f t="shared" ref="F373:N373" si="104">F390+F405+F415+F425</f>
        <v>240</v>
      </c>
      <c r="G373" s="24">
        <f t="shared" si="104"/>
        <v>250</v>
      </c>
      <c r="H373" s="24">
        <f t="shared" si="104"/>
        <v>168</v>
      </c>
      <c r="I373" s="24">
        <f t="shared" si="104"/>
        <v>62.396799999999999</v>
      </c>
      <c r="J373" s="24">
        <f t="shared" si="104"/>
        <v>50</v>
      </c>
      <c r="K373" s="24">
        <f t="shared" si="104"/>
        <v>0</v>
      </c>
      <c r="L373" s="24">
        <f t="shared" si="104"/>
        <v>0</v>
      </c>
      <c r="M373" s="24">
        <f t="shared" si="104"/>
        <v>0</v>
      </c>
      <c r="N373" s="24">
        <f t="shared" si="104"/>
        <v>177.21107456000001</v>
      </c>
    </row>
    <row r="374" spans="1:14" ht="42" customHeight="1" x14ac:dyDescent="0.3">
      <c r="A374" s="76"/>
      <c r="B374" s="68"/>
      <c r="C374" s="22" t="s">
        <v>7</v>
      </c>
      <c r="D374" s="28">
        <v>814</v>
      </c>
      <c r="E374" s="24">
        <f t="shared" ref="E374:E381" si="105">SUM(F374:N374)</f>
        <v>16709.5080485408</v>
      </c>
      <c r="F374" s="24">
        <f t="shared" ref="F374:N374" si="106">F391+F406+F435</f>
        <v>2309.55719</v>
      </c>
      <c r="G374" s="24">
        <f t="shared" si="106"/>
        <v>3676.1825800000001</v>
      </c>
      <c r="H374" s="24">
        <f t="shared" si="106"/>
        <v>4575.2643399999997</v>
      </c>
      <c r="I374" s="24">
        <f t="shared" si="106"/>
        <v>1037.47378</v>
      </c>
      <c r="J374" s="24">
        <f t="shared" si="106"/>
        <v>0</v>
      </c>
      <c r="K374" s="24">
        <f t="shared" si="106"/>
        <v>0</v>
      </c>
      <c r="L374" s="24">
        <f t="shared" si="106"/>
        <v>0</v>
      </c>
      <c r="M374" s="24">
        <f t="shared" si="106"/>
        <v>0</v>
      </c>
      <c r="N374" s="24">
        <f t="shared" si="106"/>
        <v>5111.0301585407997</v>
      </c>
    </row>
    <row r="375" spans="1:14" ht="37.5" x14ac:dyDescent="0.3">
      <c r="A375" s="65"/>
      <c r="B375" s="68"/>
      <c r="C375" s="22" t="s">
        <v>7</v>
      </c>
      <c r="D375" s="28">
        <v>815</v>
      </c>
      <c r="E375" s="24">
        <f t="shared" si="105"/>
        <v>4413.030272</v>
      </c>
      <c r="F375" s="24">
        <f>F436</f>
        <v>706.5</v>
      </c>
      <c r="G375" s="24">
        <f t="shared" ref="G375:N375" si="107">G436</f>
        <v>1000</v>
      </c>
      <c r="H375" s="24">
        <f t="shared" si="107"/>
        <v>1000</v>
      </c>
      <c r="I375" s="24">
        <f t="shared" si="107"/>
        <v>302.7</v>
      </c>
      <c r="J375" s="24">
        <f t="shared" si="107"/>
        <v>0</v>
      </c>
      <c r="K375" s="24">
        <f t="shared" si="107"/>
        <v>0</v>
      </c>
      <c r="L375" s="24">
        <f t="shared" si="107"/>
        <v>0</v>
      </c>
      <c r="M375" s="24">
        <f t="shared" si="107"/>
        <v>0</v>
      </c>
      <c r="N375" s="24">
        <f t="shared" si="107"/>
        <v>1403.8302720000002</v>
      </c>
    </row>
    <row r="376" spans="1:14" ht="37.5" x14ac:dyDescent="0.3">
      <c r="A376" s="65"/>
      <c r="B376" s="68"/>
      <c r="C376" s="22" t="s">
        <v>7</v>
      </c>
      <c r="D376" s="28">
        <v>816</v>
      </c>
      <c r="E376" s="24">
        <f t="shared" si="105"/>
        <v>0</v>
      </c>
      <c r="F376" s="24">
        <f>F392</f>
        <v>0</v>
      </c>
      <c r="G376" s="24">
        <f t="shared" ref="G376:N376" si="108">G392</f>
        <v>0</v>
      </c>
      <c r="H376" s="24">
        <f t="shared" si="108"/>
        <v>0</v>
      </c>
      <c r="I376" s="24">
        <f t="shared" si="108"/>
        <v>0</v>
      </c>
      <c r="J376" s="24">
        <f t="shared" si="108"/>
        <v>0</v>
      </c>
      <c r="K376" s="24">
        <f t="shared" si="108"/>
        <v>0</v>
      </c>
      <c r="L376" s="24">
        <f t="shared" si="108"/>
        <v>0</v>
      </c>
      <c r="M376" s="24">
        <f t="shared" si="108"/>
        <v>0</v>
      </c>
      <c r="N376" s="24">
        <f t="shared" si="108"/>
        <v>0</v>
      </c>
    </row>
    <row r="377" spans="1:14" ht="37.5" x14ac:dyDescent="0.3">
      <c r="A377" s="65"/>
      <c r="B377" s="68"/>
      <c r="C377" s="22" t="s">
        <v>7</v>
      </c>
      <c r="D377" s="28">
        <v>819</v>
      </c>
      <c r="E377" s="24">
        <f t="shared" si="105"/>
        <v>4332.3</v>
      </c>
      <c r="F377" s="24">
        <f>F393</f>
        <v>400</v>
      </c>
      <c r="G377" s="24">
        <f t="shared" ref="G377:J377" si="109">G393</f>
        <v>1100</v>
      </c>
      <c r="H377" s="24">
        <f t="shared" si="109"/>
        <v>1050</v>
      </c>
      <c r="I377" s="24">
        <f t="shared" si="109"/>
        <v>1000</v>
      </c>
      <c r="J377" s="24">
        <f t="shared" si="109"/>
        <v>437.3</v>
      </c>
      <c r="K377" s="24">
        <f>K393</f>
        <v>345</v>
      </c>
      <c r="L377" s="24">
        <v>0</v>
      </c>
      <c r="M377" s="24">
        <v>0</v>
      </c>
      <c r="N377" s="24">
        <v>0</v>
      </c>
    </row>
    <row r="378" spans="1:14" ht="20.25" customHeight="1" x14ac:dyDescent="0.3">
      <c r="A378" s="65"/>
      <c r="B378" s="68"/>
      <c r="C378" s="22" t="s">
        <v>7</v>
      </c>
      <c r="D378" s="29" t="s">
        <v>143</v>
      </c>
      <c r="E378" s="24">
        <f t="shared" si="105"/>
        <v>2061.5903968000002</v>
      </c>
      <c r="F378" s="24">
        <f>F416</f>
        <v>265</v>
      </c>
      <c r="G378" s="24">
        <f t="shared" ref="G378:N378" si="110">G416</f>
        <v>254</v>
      </c>
      <c r="H378" s="24">
        <f t="shared" si="110"/>
        <v>300</v>
      </c>
      <c r="I378" s="24">
        <f t="shared" si="110"/>
        <v>262.25</v>
      </c>
      <c r="J378" s="24">
        <f t="shared" si="110"/>
        <v>234.78</v>
      </c>
      <c r="K378" s="24">
        <f>K396+K416</f>
        <v>338</v>
      </c>
      <c r="L378" s="24">
        <f>L416+L396</f>
        <v>40</v>
      </c>
      <c r="M378" s="24">
        <v>40</v>
      </c>
      <c r="N378" s="24">
        <f t="shared" si="110"/>
        <v>327.56039680000004</v>
      </c>
    </row>
    <row r="379" spans="1:14" ht="37.5" x14ac:dyDescent="0.3">
      <c r="A379" s="65"/>
      <c r="B379" s="68"/>
      <c r="C379" s="22" t="s">
        <v>7</v>
      </c>
      <c r="D379" s="29" t="s">
        <v>37</v>
      </c>
      <c r="E379" s="24">
        <f t="shared" si="105"/>
        <v>955.97171200000003</v>
      </c>
      <c r="F379" s="24">
        <f t="shared" ref="F379:N379" si="111">F394+F426</f>
        <v>0</v>
      </c>
      <c r="G379" s="24">
        <f t="shared" si="111"/>
        <v>150</v>
      </c>
      <c r="H379" s="24">
        <f t="shared" si="111"/>
        <v>200</v>
      </c>
      <c r="I379" s="24">
        <f t="shared" si="111"/>
        <v>200</v>
      </c>
      <c r="J379" s="24">
        <f t="shared" si="111"/>
        <v>172</v>
      </c>
      <c r="K379" s="24">
        <f t="shared" si="111"/>
        <v>0</v>
      </c>
      <c r="L379" s="24">
        <f t="shared" si="111"/>
        <v>0</v>
      </c>
      <c r="M379" s="24">
        <f t="shared" si="111"/>
        <v>0</v>
      </c>
      <c r="N379" s="24">
        <f t="shared" si="111"/>
        <v>233.97171200000003</v>
      </c>
    </row>
    <row r="380" spans="1:14" ht="37.5" x14ac:dyDescent="0.3">
      <c r="A380" s="65"/>
      <c r="B380" s="68"/>
      <c r="C380" s="22" t="s">
        <v>7</v>
      </c>
      <c r="D380" s="29" t="s">
        <v>126</v>
      </c>
      <c r="E380" s="24">
        <f t="shared" si="105"/>
        <v>40.052</v>
      </c>
      <c r="F380" s="24">
        <f>F395</f>
        <v>0</v>
      </c>
      <c r="G380" s="24">
        <f t="shared" ref="G380:N380" si="112">G395</f>
        <v>0</v>
      </c>
      <c r="H380" s="24">
        <f t="shared" si="112"/>
        <v>0</v>
      </c>
      <c r="I380" s="24">
        <f t="shared" si="112"/>
        <v>40.052</v>
      </c>
      <c r="J380" s="24">
        <f t="shared" si="112"/>
        <v>0</v>
      </c>
      <c r="K380" s="24">
        <f t="shared" si="112"/>
        <v>0</v>
      </c>
      <c r="L380" s="24">
        <f t="shared" si="112"/>
        <v>0</v>
      </c>
      <c r="M380" s="24">
        <f t="shared" si="112"/>
        <v>0</v>
      </c>
      <c r="N380" s="24">
        <f t="shared" si="112"/>
        <v>0</v>
      </c>
    </row>
    <row r="381" spans="1:14" ht="37.5" x14ac:dyDescent="0.3">
      <c r="A381" s="65"/>
      <c r="B381" s="68"/>
      <c r="C381" s="22" t="s">
        <v>8</v>
      </c>
      <c r="D381" s="23"/>
      <c r="E381" s="24">
        <f t="shared" si="105"/>
        <v>1079.1219328000002</v>
      </c>
      <c r="F381" s="24">
        <f>F397</f>
        <v>0</v>
      </c>
      <c r="G381" s="24">
        <f t="shared" ref="G381:N381" si="113">G397</f>
        <v>125</v>
      </c>
      <c r="H381" s="24">
        <f t="shared" si="113"/>
        <v>125</v>
      </c>
      <c r="I381" s="24">
        <f t="shared" si="113"/>
        <v>125</v>
      </c>
      <c r="J381" s="24">
        <f t="shared" si="113"/>
        <v>130</v>
      </c>
      <c r="K381" s="24">
        <f t="shared" si="113"/>
        <v>135.20000000000002</v>
      </c>
      <c r="L381" s="24">
        <f t="shared" si="113"/>
        <v>140.60800000000003</v>
      </c>
      <c r="M381" s="24">
        <f t="shared" si="113"/>
        <v>146.23232000000004</v>
      </c>
      <c r="N381" s="24">
        <f t="shared" si="113"/>
        <v>152.08161280000004</v>
      </c>
    </row>
    <row r="382" spans="1:14" ht="56.25" x14ac:dyDescent="0.3">
      <c r="A382" s="65"/>
      <c r="B382" s="68"/>
      <c r="C382" s="22" t="s">
        <v>128</v>
      </c>
      <c r="D382" s="23"/>
      <c r="E382" s="24"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4">
        <v>0</v>
      </c>
      <c r="M382" s="24">
        <v>0</v>
      </c>
      <c r="N382" s="24">
        <v>0</v>
      </c>
    </row>
    <row r="383" spans="1:14" ht="37.5" x14ac:dyDescent="0.3">
      <c r="A383" s="65"/>
      <c r="B383" s="68"/>
      <c r="C383" s="22" t="s">
        <v>4</v>
      </c>
      <c r="D383" s="23"/>
      <c r="E383" s="24">
        <v>0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>
        <v>0</v>
      </c>
    </row>
    <row r="384" spans="1:14" ht="37.5" x14ac:dyDescent="0.3">
      <c r="A384" s="65"/>
      <c r="B384" s="68"/>
      <c r="C384" s="22" t="s">
        <v>129</v>
      </c>
      <c r="D384" s="23"/>
      <c r="E384" s="24"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4">
        <v>0</v>
      </c>
      <c r="M384" s="24">
        <v>0</v>
      </c>
      <c r="N384" s="24">
        <v>0</v>
      </c>
    </row>
    <row r="385" spans="1:14" ht="56.25" x14ac:dyDescent="0.3">
      <c r="A385" s="66"/>
      <c r="B385" s="69"/>
      <c r="C385" s="22" t="s">
        <v>50</v>
      </c>
      <c r="D385" s="23"/>
      <c r="E385" s="24">
        <v>0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>
        <v>0</v>
      </c>
    </row>
    <row r="386" spans="1:14" ht="18.75" x14ac:dyDescent="0.3">
      <c r="A386" s="70" t="s">
        <v>46</v>
      </c>
      <c r="B386" s="67" t="s">
        <v>113</v>
      </c>
      <c r="C386" s="22" t="s">
        <v>31</v>
      </c>
      <c r="D386" s="25"/>
      <c r="E386" s="24">
        <f t="shared" ref="E386:N386" si="114">E388+E397</f>
        <v>9063.1840268000014</v>
      </c>
      <c r="F386" s="24">
        <f t="shared" si="114"/>
        <v>579.99900000000002</v>
      </c>
      <c r="G386" s="24">
        <f t="shared" si="114"/>
        <v>1604.9690000000001</v>
      </c>
      <c r="H386" s="24">
        <f t="shared" si="114"/>
        <v>1570</v>
      </c>
      <c r="I386" s="24">
        <f t="shared" si="114"/>
        <v>1414.4567499999998</v>
      </c>
      <c r="J386" s="24">
        <f t="shared" si="114"/>
        <v>739.3</v>
      </c>
      <c r="K386" s="24">
        <f t="shared" si="114"/>
        <v>520.20000000000005</v>
      </c>
      <c r="L386" s="24">
        <f t="shared" si="114"/>
        <v>565.60800000000006</v>
      </c>
      <c r="M386" s="24">
        <f t="shared" si="114"/>
        <v>571.23232000000007</v>
      </c>
      <c r="N386" s="24">
        <f t="shared" si="114"/>
        <v>1497.4189568000004</v>
      </c>
    </row>
    <row r="387" spans="1:14" ht="37.5" x14ac:dyDescent="0.3">
      <c r="A387" s="71"/>
      <c r="B387" s="68"/>
      <c r="C387" s="22" t="s">
        <v>6</v>
      </c>
      <c r="D387" s="25"/>
      <c r="E387" s="24">
        <v>0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>
        <v>0</v>
      </c>
    </row>
    <row r="388" spans="1:14" ht="40.5" customHeight="1" x14ac:dyDescent="0.3">
      <c r="A388" s="71"/>
      <c r="B388" s="68"/>
      <c r="C388" s="22" t="s">
        <v>7</v>
      </c>
      <c r="D388" s="25"/>
      <c r="E388" s="24">
        <f>F388+G388+H388+I388+J388+K388+L388+M388+N388</f>
        <v>7984.0620940000008</v>
      </c>
      <c r="F388" s="24">
        <f t="shared" ref="F388:J388" si="115">SUM(F390:F395)</f>
        <v>579.99900000000002</v>
      </c>
      <c r="G388" s="24">
        <f t="shared" si="115"/>
        <v>1479.9690000000001</v>
      </c>
      <c r="H388" s="24">
        <f t="shared" si="115"/>
        <v>1445</v>
      </c>
      <c r="I388" s="24">
        <f t="shared" si="115"/>
        <v>1289.4567499999998</v>
      </c>
      <c r="J388" s="24">
        <f t="shared" si="115"/>
        <v>609.29999999999995</v>
      </c>
      <c r="K388" s="24">
        <f>K393+K396</f>
        <v>385</v>
      </c>
      <c r="L388" s="24">
        <f t="shared" ref="L388:N388" si="116">L389+L396</f>
        <v>425</v>
      </c>
      <c r="M388" s="24">
        <f t="shared" si="116"/>
        <v>425</v>
      </c>
      <c r="N388" s="24">
        <f t="shared" si="116"/>
        <v>1345.3373440000003</v>
      </c>
    </row>
    <row r="389" spans="1:14" ht="40.5" customHeight="1" x14ac:dyDescent="0.3">
      <c r="A389" s="71"/>
      <c r="B389" s="68"/>
      <c r="C389" s="22" t="s">
        <v>7</v>
      </c>
      <c r="D389" s="28">
        <v>804</v>
      </c>
      <c r="E389" s="24">
        <f>K389+L389+M389+N389</f>
        <v>2115.3373440000005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385</v>
      </c>
      <c r="M389" s="24">
        <v>385</v>
      </c>
      <c r="N389" s="24">
        <v>1345.3373440000003</v>
      </c>
    </row>
    <row r="390" spans="1:14" ht="37.5" x14ac:dyDescent="0.3">
      <c r="A390" s="71"/>
      <c r="B390" s="68"/>
      <c r="C390" s="22" t="s">
        <v>7</v>
      </c>
      <c r="D390" s="28">
        <v>813</v>
      </c>
      <c r="E390" s="24">
        <f>SUM(F390:N390)</f>
        <v>430.17486592</v>
      </c>
      <c r="F390" s="24">
        <v>80</v>
      </c>
      <c r="G390" s="24">
        <v>130</v>
      </c>
      <c r="H390" s="24">
        <v>95</v>
      </c>
      <c r="I390" s="24">
        <v>0</v>
      </c>
      <c r="J390" s="24">
        <v>0</v>
      </c>
      <c r="K390" s="24">
        <v>0</v>
      </c>
      <c r="L390" s="24">
        <v>0</v>
      </c>
      <c r="M390" s="24">
        <v>0</v>
      </c>
      <c r="N390" s="24">
        <v>125.17486592000002</v>
      </c>
    </row>
    <row r="391" spans="1:14" ht="37.5" x14ac:dyDescent="0.3">
      <c r="A391" s="77"/>
      <c r="B391" s="68"/>
      <c r="C391" s="22" t="s">
        <v>7</v>
      </c>
      <c r="D391" s="28">
        <v>814</v>
      </c>
      <c r="E391" s="24">
        <f t="shared" ref="E391:E397" si="117">SUM(F391:N391)</f>
        <v>466.35860599999995</v>
      </c>
      <c r="F391" s="24">
        <v>99.998999999999995</v>
      </c>
      <c r="G391" s="24">
        <v>99.968999999999994</v>
      </c>
      <c r="H391" s="24">
        <v>100</v>
      </c>
      <c r="I391" s="24">
        <v>49.40475</v>
      </c>
      <c r="J391" s="24">
        <v>0</v>
      </c>
      <c r="K391" s="24">
        <v>0</v>
      </c>
      <c r="L391" s="24">
        <v>0</v>
      </c>
      <c r="M391" s="24">
        <v>0</v>
      </c>
      <c r="N391" s="24">
        <v>116.98585600000001</v>
      </c>
    </row>
    <row r="392" spans="1:14" ht="37.5" x14ac:dyDescent="0.3">
      <c r="A392" s="71"/>
      <c r="B392" s="68"/>
      <c r="C392" s="22" t="s">
        <v>7</v>
      </c>
      <c r="D392" s="28">
        <v>816</v>
      </c>
      <c r="E392" s="24">
        <f t="shared" si="117"/>
        <v>0</v>
      </c>
      <c r="F392" s="24">
        <v>0</v>
      </c>
      <c r="G392" s="24">
        <v>0</v>
      </c>
      <c r="H392" s="24">
        <v>0</v>
      </c>
      <c r="I392" s="24">
        <v>0</v>
      </c>
      <c r="J392" s="24">
        <v>0</v>
      </c>
      <c r="K392" s="24">
        <v>0</v>
      </c>
      <c r="L392" s="24">
        <v>0</v>
      </c>
      <c r="M392" s="24">
        <v>0</v>
      </c>
      <c r="N392" s="24">
        <v>0</v>
      </c>
    </row>
    <row r="393" spans="1:14" ht="37.5" x14ac:dyDescent="0.3">
      <c r="A393" s="71"/>
      <c r="B393" s="68"/>
      <c r="C393" s="22" t="s">
        <v>7</v>
      </c>
      <c r="D393" s="28">
        <v>819</v>
      </c>
      <c r="E393" s="24">
        <f t="shared" si="117"/>
        <v>4332.3</v>
      </c>
      <c r="F393" s="24">
        <v>400</v>
      </c>
      <c r="G393" s="24">
        <v>1100</v>
      </c>
      <c r="H393" s="24">
        <v>1050</v>
      </c>
      <c r="I393" s="24">
        <v>1000</v>
      </c>
      <c r="J393" s="24">
        <v>437.3</v>
      </c>
      <c r="K393" s="24">
        <v>345</v>
      </c>
      <c r="L393" s="24">
        <v>0</v>
      </c>
      <c r="M393" s="24">
        <v>0</v>
      </c>
      <c r="N393" s="24">
        <v>0</v>
      </c>
    </row>
    <row r="394" spans="1:14" ht="37.5" x14ac:dyDescent="0.3">
      <c r="A394" s="71"/>
      <c r="B394" s="68"/>
      <c r="C394" s="22" t="s">
        <v>7</v>
      </c>
      <c r="D394" s="29" t="s">
        <v>37</v>
      </c>
      <c r="E394" s="24">
        <f t="shared" si="117"/>
        <v>955.97171200000003</v>
      </c>
      <c r="F394" s="24">
        <v>0</v>
      </c>
      <c r="G394" s="24">
        <v>150</v>
      </c>
      <c r="H394" s="24">
        <v>200</v>
      </c>
      <c r="I394" s="24">
        <v>200</v>
      </c>
      <c r="J394" s="24">
        <v>172</v>
      </c>
      <c r="K394" s="24">
        <v>0</v>
      </c>
      <c r="L394" s="24">
        <v>0</v>
      </c>
      <c r="M394" s="24">
        <v>0</v>
      </c>
      <c r="N394" s="24">
        <v>233.97171200000003</v>
      </c>
    </row>
    <row r="395" spans="1:14" ht="37.5" x14ac:dyDescent="0.3">
      <c r="A395" s="71"/>
      <c r="B395" s="68"/>
      <c r="C395" s="22" t="s">
        <v>7</v>
      </c>
      <c r="D395" s="29" t="s">
        <v>126</v>
      </c>
      <c r="E395" s="24">
        <f t="shared" si="117"/>
        <v>40.052</v>
      </c>
      <c r="F395" s="24">
        <v>0</v>
      </c>
      <c r="G395" s="24">
        <v>0</v>
      </c>
      <c r="H395" s="24">
        <v>0</v>
      </c>
      <c r="I395" s="24">
        <v>40.052</v>
      </c>
      <c r="J395" s="24">
        <v>0</v>
      </c>
      <c r="K395" s="24">
        <v>0</v>
      </c>
      <c r="L395" s="24">
        <v>0</v>
      </c>
      <c r="M395" s="24">
        <v>0</v>
      </c>
      <c r="N395" s="24">
        <v>0</v>
      </c>
    </row>
    <row r="396" spans="1:14" ht="37.5" x14ac:dyDescent="0.3">
      <c r="A396" s="71"/>
      <c r="B396" s="68"/>
      <c r="C396" s="22" t="s">
        <v>8</v>
      </c>
      <c r="D396" s="29" t="s">
        <v>143</v>
      </c>
      <c r="E396" s="24">
        <f t="shared" si="117"/>
        <v>160</v>
      </c>
      <c r="F396" s="24">
        <v>0</v>
      </c>
      <c r="G396" s="24">
        <v>0</v>
      </c>
      <c r="H396" s="24">
        <v>0</v>
      </c>
      <c r="I396" s="24">
        <v>0</v>
      </c>
      <c r="J396" s="24">
        <v>40</v>
      </c>
      <c r="K396" s="24">
        <v>40</v>
      </c>
      <c r="L396" s="24">
        <v>40</v>
      </c>
      <c r="M396" s="24">
        <v>40</v>
      </c>
      <c r="N396" s="24">
        <v>0</v>
      </c>
    </row>
    <row r="397" spans="1:14" ht="37.5" x14ac:dyDescent="0.3">
      <c r="A397" s="71"/>
      <c r="B397" s="68"/>
      <c r="C397" s="22" t="s">
        <v>8</v>
      </c>
      <c r="D397" s="23"/>
      <c r="E397" s="24">
        <f t="shared" si="117"/>
        <v>1079.1219328000002</v>
      </c>
      <c r="F397" s="24">
        <v>0</v>
      </c>
      <c r="G397" s="24">
        <v>125</v>
      </c>
      <c r="H397" s="24">
        <v>125</v>
      </c>
      <c r="I397" s="24">
        <v>125</v>
      </c>
      <c r="J397" s="24">
        <v>130</v>
      </c>
      <c r="K397" s="24">
        <v>135.20000000000002</v>
      </c>
      <c r="L397" s="24">
        <v>140.60800000000003</v>
      </c>
      <c r="M397" s="24">
        <v>146.23232000000004</v>
      </c>
      <c r="N397" s="24">
        <v>152.08161280000004</v>
      </c>
    </row>
    <row r="398" spans="1:14" ht="56.25" x14ac:dyDescent="0.3">
      <c r="A398" s="71"/>
      <c r="B398" s="68"/>
      <c r="C398" s="22" t="s">
        <v>128</v>
      </c>
      <c r="D398" s="23"/>
      <c r="E398" s="24">
        <v>0</v>
      </c>
      <c r="F398" s="24">
        <v>0</v>
      </c>
      <c r="G398" s="24">
        <v>0</v>
      </c>
      <c r="H398" s="24">
        <v>0</v>
      </c>
      <c r="I398" s="24">
        <v>0</v>
      </c>
      <c r="J398" s="24">
        <v>0</v>
      </c>
      <c r="K398" s="24">
        <v>0</v>
      </c>
      <c r="L398" s="24">
        <v>0</v>
      </c>
      <c r="M398" s="24">
        <v>0</v>
      </c>
      <c r="N398" s="24">
        <v>0</v>
      </c>
    </row>
    <row r="399" spans="1:14" ht="37.5" x14ac:dyDescent="0.3">
      <c r="A399" s="71"/>
      <c r="B399" s="68"/>
      <c r="C399" s="22" t="s">
        <v>4</v>
      </c>
      <c r="D399" s="23"/>
      <c r="E399" s="24">
        <v>0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>
        <v>0</v>
      </c>
    </row>
    <row r="400" spans="1:14" ht="42" customHeight="1" x14ac:dyDescent="0.3">
      <c r="A400" s="71"/>
      <c r="B400" s="68"/>
      <c r="C400" s="22" t="s">
        <v>129</v>
      </c>
      <c r="D400" s="23"/>
      <c r="E400" s="24">
        <v>0</v>
      </c>
      <c r="F400" s="24">
        <v>0</v>
      </c>
      <c r="G400" s="24">
        <v>0</v>
      </c>
      <c r="H400" s="24">
        <v>0</v>
      </c>
      <c r="I400" s="24">
        <v>0</v>
      </c>
      <c r="J400" s="24">
        <v>0</v>
      </c>
      <c r="K400" s="24">
        <v>0</v>
      </c>
      <c r="L400" s="24">
        <v>0</v>
      </c>
      <c r="M400" s="24">
        <v>0</v>
      </c>
      <c r="N400" s="24">
        <v>0</v>
      </c>
    </row>
    <row r="401" spans="1:14" ht="56.25" x14ac:dyDescent="0.3">
      <c r="A401" s="72"/>
      <c r="B401" s="69"/>
      <c r="C401" s="22" t="s">
        <v>50</v>
      </c>
      <c r="D401" s="23"/>
      <c r="E401" s="24">
        <v>0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>
        <v>0</v>
      </c>
    </row>
    <row r="402" spans="1:14" ht="18.75" x14ac:dyDescent="0.3">
      <c r="A402" s="64" t="s">
        <v>47</v>
      </c>
      <c r="B402" s="61" t="s">
        <v>93</v>
      </c>
      <c r="C402" s="22" t="s">
        <v>31</v>
      </c>
      <c r="D402" s="23"/>
      <c r="E402" s="24">
        <f>E404</f>
        <v>7143.5702440000005</v>
      </c>
      <c r="F402" s="24">
        <f t="shared" ref="F402:N402" si="118">F404</f>
        <v>1532.95939</v>
      </c>
      <c r="G402" s="24">
        <f t="shared" si="118"/>
        <v>3102.4962500000001</v>
      </c>
      <c r="H402" s="24">
        <f t="shared" si="118"/>
        <v>958.76589999999999</v>
      </c>
      <c r="I402" s="24">
        <f t="shared" si="118"/>
        <v>496.476</v>
      </c>
      <c r="J402" s="24">
        <f t="shared" si="118"/>
        <v>0</v>
      </c>
      <c r="K402" s="24">
        <f t="shared" si="118"/>
        <v>0</v>
      </c>
      <c r="L402" s="24">
        <f t="shared" si="118"/>
        <v>0</v>
      </c>
      <c r="M402" s="24">
        <f t="shared" si="118"/>
        <v>0</v>
      </c>
      <c r="N402" s="24">
        <f t="shared" si="118"/>
        <v>1052.8727040000001</v>
      </c>
    </row>
    <row r="403" spans="1:14" ht="37.5" x14ac:dyDescent="0.3">
      <c r="A403" s="65"/>
      <c r="B403" s="62"/>
      <c r="C403" s="22" t="s">
        <v>6</v>
      </c>
      <c r="D403" s="23"/>
      <c r="E403" s="24">
        <v>0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>
        <v>0</v>
      </c>
    </row>
    <row r="404" spans="1:14" ht="20.25" customHeight="1" x14ac:dyDescent="0.3">
      <c r="A404" s="65"/>
      <c r="B404" s="62"/>
      <c r="C404" s="22" t="s">
        <v>7</v>
      </c>
      <c r="D404" s="31"/>
      <c r="E404" s="24">
        <f>E405+E406</f>
        <v>7143.5702440000005</v>
      </c>
      <c r="F404" s="24">
        <f t="shared" ref="F404:N404" si="119">F405+F406</f>
        <v>1532.95939</v>
      </c>
      <c r="G404" s="24">
        <f t="shared" si="119"/>
        <v>3102.4962500000001</v>
      </c>
      <c r="H404" s="24">
        <f t="shared" si="119"/>
        <v>958.76589999999999</v>
      </c>
      <c r="I404" s="24">
        <f t="shared" si="119"/>
        <v>496.476</v>
      </c>
      <c r="J404" s="24">
        <f t="shared" si="119"/>
        <v>0</v>
      </c>
      <c r="K404" s="24">
        <f t="shared" si="119"/>
        <v>0</v>
      </c>
      <c r="L404" s="24">
        <f t="shared" si="119"/>
        <v>0</v>
      </c>
      <c r="M404" s="24">
        <f t="shared" si="119"/>
        <v>0</v>
      </c>
      <c r="N404" s="24">
        <f t="shared" si="119"/>
        <v>1052.8727040000001</v>
      </c>
    </row>
    <row r="405" spans="1:14" ht="37.5" x14ac:dyDescent="0.3">
      <c r="A405" s="65"/>
      <c r="B405" s="62"/>
      <c r="C405" s="22" t="s">
        <v>7</v>
      </c>
      <c r="D405" s="29" t="s">
        <v>36</v>
      </c>
      <c r="E405" s="24">
        <f>SUM(F405:N405)</f>
        <v>50</v>
      </c>
      <c r="F405" s="24">
        <v>20</v>
      </c>
      <c r="G405" s="24">
        <v>20</v>
      </c>
      <c r="H405" s="24">
        <v>10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>
        <v>0</v>
      </c>
    </row>
    <row r="406" spans="1:14" ht="37.5" x14ac:dyDescent="0.3">
      <c r="A406" s="76"/>
      <c r="B406" s="62"/>
      <c r="C406" s="22" t="s">
        <v>7</v>
      </c>
      <c r="D406" s="29" t="s">
        <v>39</v>
      </c>
      <c r="E406" s="24">
        <f>SUM(F406:N406)</f>
        <v>7093.5702440000005</v>
      </c>
      <c r="F406" s="24">
        <v>1512.95939</v>
      </c>
      <c r="G406" s="24">
        <v>3082.4962500000001</v>
      </c>
      <c r="H406" s="24">
        <v>948.76589999999999</v>
      </c>
      <c r="I406" s="24">
        <v>496.476</v>
      </c>
      <c r="J406" s="24">
        <v>0</v>
      </c>
      <c r="K406" s="24">
        <v>0</v>
      </c>
      <c r="L406" s="24">
        <v>0</v>
      </c>
      <c r="M406" s="24">
        <v>0</v>
      </c>
      <c r="N406" s="24">
        <v>1052.8727040000001</v>
      </c>
    </row>
    <row r="407" spans="1:14" ht="37.5" x14ac:dyDescent="0.3">
      <c r="A407" s="65"/>
      <c r="B407" s="62"/>
      <c r="C407" s="22" t="s">
        <v>8</v>
      </c>
      <c r="D407" s="31"/>
      <c r="E407" s="24">
        <v>0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>
        <v>0</v>
      </c>
    </row>
    <row r="408" spans="1:14" ht="56.25" x14ac:dyDescent="0.3">
      <c r="A408" s="65"/>
      <c r="B408" s="62"/>
      <c r="C408" s="22" t="s">
        <v>128</v>
      </c>
      <c r="D408" s="31"/>
      <c r="E408" s="24">
        <v>0</v>
      </c>
      <c r="F408" s="24">
        <v>0</v>
      </c>
      <c r="G408" s="24">
        <v>0</v>
      </c>
      <c r="H408" s="24">
        <v>0</v>
      </c>
      <c r="I408" s="24">
        <v>0</v>
      </c>
      <c r="J408" s="24">
        <v>0</v>
      </c>
      <c r="K408" s="24">
        <v>0</v>
      </c>
      <c r="L408" s="24">
        <v>0</v>
      </c>
      <c r="M408" s="24">
        <v>0</v>
      </c>
      <c r="N408" s="24">
        <v>0</v>
      </c>
    </row>
    <row r="409" spans="1:14" ht="37.5" x14ac:dyDescent="0.3">
      <c r="A409" s="65"/>
      <c r="B409" s="62"/>
      <c r="C409" s="22" t="s">
        <v>4</v>
      </c>
      <c r="D409" s="31"/>
      <c r="E409" s="24">
        <v>0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>
        <v>0</v>
      </c>
    </row>
    <row r="410" spans="1:14" ht="41.25" customHeight="1" x14ac:dyDescent="0.3">
      <c r="A410" s="65"/>
      <c r="B410" s="62"/>
      <c r="C410" s="22" t="s">
        <v>129</v>
      </c>
      <c r="D410" s="31"/>
      <c r="E410" s="24">
        <v>0</v>
      </c>
      <c r="F410" s="24">
        <v>0</v>
      </c>
      <c r="G410" s="24">
        <v>0</v>
      </c>
      <c r="H410" s="24">
        <v>0</v>
      </c>
      <c r="I410" s="24">
        <v>0</v>
      </c>
      <c r="J410" s="24">
        <v>0</v>
      </c>
      <c r="K410" s="24">
        <v>0</v>
      </c>
      <c r="L410" s="24">
        <v>0</v>
      </c>
      <c r="M410" s="24">
        <v>0</v>
      </c>
      <c r="N410" s="24">
        <v>0</v>
      </c>
    </row>
    <row r="411" spans="1:14" ht="56.25" x14ac:dyDescent="0.3">
      <c r="A411" s="66"/>
      <c r="B411" s="63"/>
      <c r="C411" s="22" t="s">
        <v>50</v>
      </c>
      <c r="D411" s="23"/>
      <c r="E411" s="24">
        <v>0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>
        <v>0</v>
      </c>
    </row>
    <row r="412" spans="1:14" ht="18.75" x14ac:dyDescent="0.3">
      <c r="A412" s="64" t="s">
        <v>77</v>
      </c>
      <c r="B412" s="61" t="s">
        <v>114</v>
      </c>
      <c r="C412" s="22" t="s">
        <v>31</v>
      </c>
      <c r="D412" s="23"/>
      <c r="E412" s="24">
        <f>E414</f>
        <v>1981.5903968</v>
      </c>
      <c r="F412" s="24">
        <f t="shared" ref="F412:N412" si="120">F414</f>
        <v>305</v>
      </c>
      <c r="G412" s="24">
        <f t="shared" si="120"/>
        <v>254</v>
      </c>
      <c r="H412" s="24">
        <f t="shared" si="120"/>
        <v>300</v>
      </c>
      <c r="I412" s="24">
        <f t="shared" si="120"/>
        <v>262.25</v>
      </c>
      <c r="J412" s="24">
        <f t="shared" si="120"/>
        <v>234.78</v>
      </c>
      <c r="K412" s="24">
        <f t="shared" si="120"/>
        <v>298</v>
      </c>
      <c r="L412" s="24">
        <f t="shared" si="120"/>
        <v>0</v>
      </c>
      <c r="M412" s="24">
        <f t="shared" si="120"/>
        <v>0</v>
      </c>
      <c r="N412" s="24">
        <f t="shared" si="120"/>
        <v>327.56039680000004</v>
      </c>
    </row>
    <row r="413" spans="1:14" ht="37.5" x14ac:dyDescent="0.3">
      <c r="A413" s="65"/>
      <c r="B413" s="62"/>
      <c r="C413" s="22" t="s">
        <v>6</v>
      </c>
      <c r="D413" s="23"/>
      <c r="E413" s="24">
        <v>0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>
        <v>0</v>
      </c>
    </row>
    <row r="414" spans="1:14" ht="20.25" customHeight="1" x14ac:dyDescent="0.3">
      <c r="A414" s="65"/>
      <c r="B414" s="62"/>
      <c r="C414" s="22" t="s">
        <v>7</v>
      </c>
      <c r="D414" s="23"/>
      <c r="E414" s="24">
        <f>E415+E416</f>
        <v>1981.5903968</v>
      </c>
      <c r="F414" s="24">
        <f t="shared" ref="F414:N414" si="121">F415+F416</f>
        <v>305</v>
      </c>
      <c r="G414" s="24">
        <f t="shared" si="121"/>
        <v>254</v>
      </c>
      <c r="H414" s="24">
        <f t="shared" si="121"/>
        <v>300</v>
      </c>
      <c r="I414" s="24">
        <f t="shared" si="121"/>
        <v>262.25</v>
      </c>
      <c r="J414" s="24">
        <f t="shared" si="121"/>
        <v>234.78</v>
      </c>
      <c r="K414" s="24">
        <f t="shared" si="121"/>
        <v>298</v>
      </c>
      <c r="L414" s="24">
        <f t="shared" si="121"/>
        <v>0</v>
      </c>
      <c r="M414" s="24">
        <f t="shared" si="121"/>
        <v>0</v>
      </c>
      <c r="N414" s="24">
        <f t="shared" si="121"/>
        <v>327.56039680000004</v>
      </c>
    </row>
    <row r="415" spans="1:14" ht="37.5" x14ac:dyDescent="0.3">
      <c r="A415" s="65"/>
      <c r="B415" s="62"/>
      <c r="C415" s="22" t="s">
        <v>7</v>
      </c>
      <c r="D415" s="23" t="s">
        <v>36</v>
      </c>
      <c r="E415" s="24">
        <f>SUM(F415:N415)</f>
        <v>40</v>
      </c>
      <c r="F415" s="24">
        <v>40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>
        <v>0</v>
      </c>
    </row>
    <row r="416" spans="1:14" ht="37.5" x14ac:dyDescent="0.3">
      <c r="A416" s="65"/>
      <c r="B416" s="62"/>
      <c r="C416" s="22" t="s">
        <v>7</v>
      </c>
      <c r="D416" s="23" t="s">
        <v>143</v>
      </c>
      <c r="E416" s="24">
        <f>SUM(F416:N416)</f>
        <v>1941.5903968</v>
      </c>
      <c r="F416" s="24">
        <v>265</v>
      </c>
      <c r="G416" s="24">
        <v>254</v>
      </c>
      <c r="H416" s="24">
        <v>300</v>
      </c>
      <c r="I416" s="24">
        <v>262.25</v>
      </c>
      <c r="J416" s="24">
        <v>234.78</v>
      </c>
      <c r="K416" s="24">
        <v>298</v>
      </c>
      <c r="L416" s="24">
        <v>0</v>
      </c>
      <c r="M416" s="24">
        <v>0</v>
      </c>
      <c r="N416" s="24">
        <v>327.56039680000004</v>
      </c>
    </row>
    <row r="417" spans="1:14" ht="37.5" x14ac:dyDescent="0.3">
      <c r="A417" s="65"/>
      <c r="B417" s="62"/>
      <c r="C417" s="22" t="s">
        <v>8</v>
      </c>
      <c r="D417" s="23"/>
      <c r="E417" s="24">
        <v>0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>
        <v>0</v>
      </c>
    </row>
    <row r="418" spans="1:14" ht="56.25" x14ac:dyDescent="0.3">
      <c r="A418" s="65"/>
      <c r="B418" s="62"/>
      <c r="C418" s="22" t="s">
        <v>128</v>
      </c>
      <c r="D418" s="23"/>
      <c r="E418" s="24">
        <v>0</v>
      </c>
      <c r="F418" s="24">
        <v>0</v>
      </c>
      <c r="G418" s="24">
        <v>0</v>
      </c>
      <c r="H418" s="24">
        <v>0</v>
      </c>
      <c r="I418" s="24">
        <v>0</v>
      </c>
      <c r="J418" s="24">
        <v>0</v>
      </c>
      <c r="K418" s="24">
        <v>0</v>
      </c>
      <c r="L418" s="24">
        <v>0</v>
      </c>
      <c r="M418" s="24">
        <v>0</v>
      </c>
      <c r="N418" s="24">
        <v>0</v>
      </c>
    </row>
    <row r="419" spans="1:14" ht="37.5" x14ac:dyDescent="0.3">
      <c r="A419" s="65"/>
      <c r="B419" s="62"/>
      <c r="C419" s="22" t="s">
        <v>4</v>
      </c>
      <c r="D419" s="23"/>
      <c r="E419" s="24">
        <v>0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>
        <v>0</v>
      </c>
    </row>
    <row r="420" spans="1:14" ht="41.25" customHeight="1" x14ac:dyDescent="0.3">
      <c r="A420" s="65"/>
      <c r="B420" s="62"/>
      <c r="C420" s="22" t="s">
        <v>129</v>
      </c>
      <c r="D420" s="23"/>
      <c r="E420" s="24">
        <v>0</v>
      </c>
      <c r="F420" s="24">
        <v>0</v>
      </c>
      <c r="G420" s="24">
        <v>0</v>
      </c>
      <c r="H420" s="24">
        <v>0</v>
      </c>
      <c r="I420" s="24">
        <v>0</v>
      </c>
      <c r="J420" s="24">
        <v>0</v>
      </c>
      <c r="K420" s="24">
        <v>0</v>
      </c>
      <c r="L420" s="24">
        <v>0</v>
      </c>
      <c r="M420" s="24">
        <v>0</v>
      </c>
      <c r="N420" s="24">
        <v>0</v>
      </c>
    </row>
    <row r="421" spans="1:14" ht="56.25" x14ac:dyDescent="0.3">
      <c r="A421" s="66"/>
      <c r="B421" s="63"/>
      <c r="C421" s="22" t="s">
        <v>50</v>
      </c>
      <c r="D421" s="23"/>
      <c r="E421" s="24">
        <v>0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>
        <v>0</v>
      </c>
    </row>
    <row r="422" spans="1:14" ht="18.75" x14ac:dyDescent="0.3">
      <c r="A422" s="70" t="s">
        <v>89</v>
      </c>
      <c r="B422" s="61" t="s">
        <v>48</v>
      </c>
      <c r="C422" s="22" t="s">
        <v>31</v>
      </c>
      <c r="D422" s="23"/>
      <c r="E422" s="24">
        <f>E424</f>
        <v>427.43300863999997</v>
      </c>
      <c r="F422" s="24">
        <f t="shared" ref="F422:N422" si="122">F424</f>
        <v>100</v>
      </c>
      <c r="G422" s="24">
        <f t="shared" si="122"/>
        <v>100</v>
      </c>
      <c r="H422" s="24">
        <f t="shared" si="122"/>
        <v>63</v>
      </c>
      <c r="I422" s="24">
        <f t="shared" si="122"/>
        <v>62.396799999999999</v>
      </c>
      <c r="J422" s="24">
        <f t="shared" si="122"/>
        <v>50</v>
      </c>
      <c r="K422" s="24">
        <f t="shared" si="122"/>
        <v>0</v>
      </c>
      <c r="L422" s="24">
        <f t="shared" si="122"/>
        <v>0</v>
      </c>
      <c r="M422" s="24">
        <f t="shared" si="122"/>
        <v>0</v>
      </c>
      <c r="N422" s="24">
        <f t="shared" si="122"/>
        <v>52.036208639999998</v>
      </c>
    </row>
    <row r="423" spans="1:14" ht="37.5" x14ac:dyDescent="0.3">
      <c r="A423" s="71"/>
      <c r="B423" s="62"/>
      <c r="C423" s="22" t="s">
        <v>6</v>
      </c>
      <c r="D423" s="23"/>
      <c r="E423" s="24">
        <v>0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>
        <v>0</v>
      </c>
    </row>
    <row r="424" spans="1:14" ht="20.25" customHeight="1" x14ac:dyDescent="0.3">
      <c r="A424" s="71"/>
      <c r="B424" s="62"/>
      <c r="C424" s="22" t="s">
        <v>7</v>
      </c>
      <c r="D424" s="23"/>
      <c r="E424" s="24">
        <f>E425+E426</f>
        <v>427.43300863999997</v>
      </c>
      <c r="F424" s="24">
        <f t="shared" ref="F424:N424" si="123">F425+F426</f>
        <v>100</v>
      </c>
      <c r="G424" s="24">
        <f t="shared" si="123"/>
        <v>100</v>
      </c>
      <c r="H424" s="24">
        <f t="shared" si="123"/>
        <v>63</v>
      </c>
      <c r="I424" s="24">
        <f t="shared" si="123"/>
        <v>62.396799999999999</v>
      </c>
      <c r="J424" s="24">
        <f t="shared" si="123"/>
        <v>50</v>
      </c>
      <c r="K424" s="24">
        <f t="shared" si="123"/>
        <v>0</v>
      </c>
      <c r="L424" s="24">
        <f t="shared" si="123"/>
        <v>0</v>
      </c>
      <c r="M424" s="24">
        <f t="shared" si="123"/>
        <v>0</v>
      </c>
      <c r="N424" s="24">
        <f t="shared" si="123"/>
        <v>52.036208639999998</v>
      </c>
    </row>
    <row r="425" spans="1:14" ht="37.5" x14ac:dyDescent="0.3">
      <c r="A425" s="71"/>
      <c r="B425" s="62"/>
      <c r="C425" s="22" t="s">
        <v>7</v>
      </c>
      <c r="D425" s="23" t="s">
        <v>36</v>
      </c>
      <c r="E425" s="24">
        <f>SUM(F425:N425)</f>
        <v>427.43300863999997</v>
      </c>
      <c r="F425" s="24">
        <v>100</v>
      </c>
      <c r="G425" s="24">
        <v>100</v>
      </c>
      <c r="H425" s="24">
        <v>63</v>
      </c>
      <c r="I425" s="24">
        <v>62.396799999999999</v>
      </c>
      <c r="J425" s="24">
        <v>50</v>
      </c>
      <c r="K425" s="24">
        <v>0</v>
      </c>
      <c r="L425" s="24">
        <v>0</v>
      </c>
      <c r="M425" s="24">
        <v>0</v>
      </c>
      <c r="N425" s="24">
        <v>52.036208639999998</v>
      </c>
    </row>
    <row r="426" spans="1:14" ht="37.5" x14ac:dyDescent="0.3">
      <c r="A426" s="71"/>
      <c r="B426" s="62"/>
      <c r="C426" s="22" t="s">
        <v>7</v>
      </c>
      <c r="D426" s="23" t="s">
        <v>37</v>
      </c>
      <c r="E426" s="24">
        <f>SUM(F426:N426)</f>
        <v>0</v>
      </c>
      <c r="F426" s="24">
        <v>0</v>
      </c>
      <c r="G426" s="24">
        <v>0</v>
      </c>
      <c r="H426" s="24">
        <v>0</v>
      </c>
      <c r="I426" s="24">
        <v>0</v>
      </c>
      <c r="J426" s="24">
        <v>0</v>
      </c>
      <c r="K426" s="24">
        <v>0</v>
      </c>
      <c r="L426" s="24">
        <v>0</v>
      </c>
      <c r="M426" s="24">
        <v>0</v>
      </c>
      <c r="N426" s="24">
        <v>0</v>
      </c>
    </row>
    <row r="427" spans="1:14" ht="37.5" x14ac:dyDescent="0.3">
      <c r="A427" s="71"/>
      <c r="B427" s="62"/>
      <c r="C427" s="22" t="s">
        <v>8</v>
      </c>
      <c r="D427" s="23"/>
      <c r="E427" s="24">
        <v>0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>
        <v>0</v>
      </c>
    </row>
    <row r="428" spans="1:14" ht="56.25" x14ac:dyDescent="0.3">
      <c r="A428" s="71"/>
      <c r="B428" s="62"/>
      <c r="C428" s="22" t="s">
        <v>128</v>
      </c>
      <c r="D428" s="23"/>
      <c r="E428" s="24">
        <v>0</v>
      </c>
      <c r="F428" s="24">
        <v>0</v>
      </c>
      <c r="G428" s="24">
        <v>0</v>
      </c>
      <c r="H428" s="24">
        <v>0</v>
      </c>
      <c r="I428" s="24">
        <v>0</v>
      </c>
      <c r="J428" s="24">
        <v>0</v>
      </c>
      <c r="K428" s="24">
        <v>0</v>
      </c>
      <c r="L428" s="24">
        <v>0</v>
      </c>
      <c r="M428" s="24">
        <v>0</v>
      </c>
      <c r="N428" s="24">
        <v>0</v>
      </c>
    </row>
    <row r="429" spans="1:14" ht="37.5" x14ac:dyDescent="0.3">
      <c r="A429" s="71"/>
      <c r="B429" s="62"/>
      <c r="C429" s="22" t="s">
        <v>4</v>
      </c>
      <c r="D429" s="23"/>
      <c r="E429" s="24">
        <v>0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>
        <v>0</v>
      </c>
    </row>
    <row r="430" spans="1:14" ht="41.25" customHeight="1" x14ac:dyDescent="0.3">
      <c r="A430" s="71"/>
      <c r="B430" s="62"/>
      <c r="C430" s="22" t="s">
        <v>129</v>
      </c>
      <c r="D430" s="23"/>
      <c r="E430" s="24">
        <v>0</v>
      </c>
      <c r="F430" s="24">
        <v>0</v>
      </c>
      <c r="G430" s="24">
        <v>0</v>
      </c>
      <c r="H430" s="24">
        <v>0</v>
      </c>
      <c r="I430" s="24">
        <v>0</v>
      </c>
      <c r="J430" s="24">
        <v>0</v>
      </c>
      <c r="K430" s="24">
        <v>0</v>
      </c>
      <c r="L430" s="24">
        <v>0</v>
      </c>
      <c r="M430" s="24">
        <v>0</v>
      </c>
      <c r="N430" s="24">
        <v>0</v>
      </c>
    </row>
    <row r="431" spans="1:14" ht="56.25" x14ac:dyDescent="0.3">
      <c r="A431" s="72"/>
      <c r="B431" s="63"/>
      <c r="C431" s="22" t="s">
        <v>50</v>
      </c>
      <c r="D431" s="23"/>
      <c r="E431" s="24">
        <v>0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>
        <v>0</v>
      </c>
    </row>
    <row r="432" spans="1:14" ht="18.75" x14ac:dyDescent="0.3">
      <c r="A432" s="64" t="s">
        <v>90</v>
      </c>
      <c r="B432" s="61" t="s">
        <v>49</v>
      </c>
      <c r="C432" s="22" t="s">
        <v>31</v>
      </c>
      <c r="D432" s="23"/>
      <c r="E432" s="24">
        <f>E434</f>
        <v>13562.6094705408</v>
      </c>
      <c r="F432" s="24">
        <f t="shared" ref="F432:N432" si="124">F434</f>
        <v>1403.0988</v>
      </c>
      <c r="G432" s="24">
        <f t="shared" si="124"/>
        <v>1493.7173299999999</v>
      </c>
      <c r="H432" s="24">
        <f t="shared" si="124"/>
        <v>4526.4984399999994</v>
      </c>
      <c r="I432" s="24">
        <f t="shared" si="124"/>
        <v>794.29303000000004</v>
      </c>
      <c r="J432" s="24">
        <f t="shared" si="124"/>
        <v>0</v>
      </c>
      <c r="K432" s="24">
        <f t="shared" si="124"/>
        <v>0</v>
      </c>
      <c r="L432" s="24">
        <f t="shared" si="124"/>
        <v>0</v>
      </c>
      <c r="M432" s="24">
        <f t="shared" si="124"/>
        <v>0</v>
      </c>
      <c r="N432" s="24">
        <f t="shared" si="124"/>
        <v>5345.0018705408002</v>
      </c>
    </row>
    <row r="433" spans="1:14" ht="37.5" x14ac:dyDescent="0.3">
      <c r="A433" s="65"/>
      <c r="B433" s="62"/>
      <c r="C433" s="22" t="s">
        <v>6</v>
      </c>
      <c r="D433" s="23"/>
      <c r="E433" s="24">
        <v>0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0</v>
      </c>
    </row>
    <row r="434" spans="1:14" ht="20.25" customHeight="1" x14ac:dyDescent="0.3">
      <c r="A434" s="65"/>
      <c r="B434" s="62"/>
      <c r="C434" s="22" t="s">
        <v>7</v>
      </c>
      <c r="D434" s="23"/>
      <c r="E434" s="24">
        <f>E435+E436</f>
        <v>13562.6094705408</v>
      </c>
      <c r="F434" s="24">
        <f t="shared" ref="F434:N434" si="125">F435+F436</f>
        <v>1403.0988</v>
      </c>
      <c r="G434" s="24">
        <f t="shared" si="125"/>
        <v>1493.7173299999999</v>
      </c>
      <c r="H434" s="24">
        <f t="shared" si="125"/>
        <v>4526.4984399999994</v>
      </c>
      <c r="I434" s="24">
        <f t="shared" si="125"/>
        <v>794.29303000000004</v>
      </c>
      <c r="J434" s="24">
        <f t="shared" si="125"/>
        <v>0</v>
      </c>
      <c r="K434" s="24">
        <f t="shared" si="125"/>
        <v>0</v>
      </c>
      <c r="L434" s="24">
        <f t="shared" si="125"/>
        <v>0</v>
      </c>
      <c r="M434" s="24">
        <f t="shared" si="125"/>
        <v>0</v>
      </c>
      <c r="N434" s="24">
        <f t="shared" si="125"/>
        <v>5345.0018705408002</v>
      </c>
    </row>
    <row r="435" spans="1:14" ht="37.5" x14ac:dyDescent="0.3">
      <c r="A435" s="65"/>
      <c r="B435" s="62"/>
      <c r="C435" s="22" t="s">
        <v>7</v>
      </c>
      <c r="D435" s="23" t="s">
        <v>39</v>
      </c>
      <c r="E435" s="24">
        <f>SUM(F435:N435)</f>
        <v>9149.5791985407996</v>
      </c>
      <c r="F435" s="24">
        <v>696.59879999999998</v>
      </c>
      <c r="G435" s="24">
        <v>493.71733</v>
      </c>
      <c r="H435" s="24">
        <v>3526.4984399999998</v>
      </c>
      <c r="I435" s="24">
        <v>491.59303</v>
      </c>
      <c r="J435" s="24">
        <v>0</v>
      </c>
      <c r="K435" s="24">
        <v>0</v>
      </c>
      <c r="L435" s="24">
        <v>0</v>
      </c>
      <c r="M435" s="24">
        <v>0</v>
      </c>
      <c r="N435" s="24">
        <v>3941.1715985408</v>
      </c>
    </row>
    <row r="436" spans="1:14" ht="37.5" x14ac:dyDescent="0.3">
      <c r="A436" s="65"/>
      <c r="B436" s="62"/>
      <c r="C436" s="22" t="s">
        <v>7</v>
      </c>
      <c r="D436" s="29" t="s">
        <v>44</v>
      </c>
      <c r="E436" s="24">
        <f>SUM(F436:N436)</f>
        <v>4413.030272</v>
      </c>
      <c r="F436" s="24">
        <v>706.5</v>
      </c>
      <c r="G436" s="24">
        <v>1000</v>
      </c>
      <c r="H436" s="24">
        <v>1000</v>
      </c>
      <c r="I436" s="24">
        <v>302.7</v>
      </c>
      <c r="J436" s="24">
        <v>0</v>
      </c>
      <c r="K436" s="24">
        <v>0</v>
      </c>
      <c r="L436" s="24">
        <v>0</v>
      </c>
      <c r="M436" s="24">
        <v>0</v>
      </c>
      <c r="N436" s="24">
        <v>1403.8302720000002</v>
      </c>
    </row>
    <row r="437" spans="1:14" ht="37.5" x14ac:dyDescent="0.3">
      <c r="A437" s="65"/>
      <c r="B437" s="62"/>
      <c r="C437" s="22" t="s">
        <v>8</v>
      </c>
      <c r="D437" s="29"/>
      <c r="E437" s="24">
        <v>0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>
        <v>0</v>
      </c>
    </row>
    <row r="438" spans="1:14" ht="56.25" x14ac:dyDescent="0.3">
      <c r="A438" s="65"/>
      <c r="B438" s="62"/>
      <c r="C438" s="22" t="s">
        <v>128</v>
      </c>
      <c r="D438" s="29"/>
      <c r="E438" s="24">
        <v>0</v>
      </c>
      <c r="F438" s="24">
        <v>0</v>
      </c>
      <c r="G438" s="24">
        <v>0</v>
      </c>
      <c r="H438" s="24">
        <v>0</v>
      </c>
      <c r="I438" s="24">
        <v>0</v>
      </c>
      <c r="J438" s="24">
        <v>0</v>
      </c>
      <c r="K438" s="24">
        <v>0</v>
      </c>
      <c r="L438" s="24">
        <v>0</v>
      </c>
      <c r="M438" s="24">
        <v>0</v>
      </c>
      <c r="N438" s="24">
        <v>0</v>
      </c>
    </row>
    <row r="439" spans="1:14" ht="37.5" x14ac:dyDescent="0.3">
      <c r="A439" s="65"/>
      <c r="B439" s="62"/>
      <c r="C439" s="22" t="s">
        <v>4</v>
      </c>
      <c r="D439" s="29"/>
      <c r="E439" s="24">
        <v>0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>
        <v>0</v>
      </c>
    </row>
    <row r="440" spans="1:14" ht="37.5" x14ac:dyDescent="0.3">
      <c r="A440" s="65"/>
      <c r="B440" s="62"/>
      <c r="C440" s="22" t="s">
        <v>129</v>
      </c>
      <c r="D440" s="29"/>
      <c r="E440" s="24">
        <v>0</v>
      </c>
      <c r="F440" s="24">
        <v>0</v>
      </c>
      <c r="G440" s="24">
        <v>0</v>
      </c>
      <c r="H440" s="24">
        <v>0</v>
      </c>
      <c r="I440" s="24">
        <v>0</v>
      </c>
      <c r="J440" s="24">
        <v>0</v>
      </c>
      <c r="K440" s="24">
        <v>0</v>
      </c>
      <c r="L440" s="24">
        <v>0</v>
      </c>
      <c r="M440" s="24">
        <v>0</v>
      </c>
      <c r="N440" s="24">
        <v>0</v>
      </c>
    </row>
    <row r="441" spans="1:14" ht="56.25" x14ac:dyDescent="0.3">
      <c r="A441" s="66"/>
      <c r="B441" s="63"/>
      <c r="C441" s="22" t="s">
        <v>50</v>
      </c>
      <c r="D441" s="29"/>
      <c r="E441" s="24">
        <v>0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>
        <v>0</v>
      </c>
    </row>
    <row r="442" spans="1:14" ht="18.75" x14ac:dyDescent="0.3">
      <c r="A442" s="64" t="s">
        <v>51</v>
      </c>
      <c r="B442" s="67" t="s">
        <v>97</v>
      </c>
      <c r="C442" s="22" t="s">
        <v>31</v>
      </c>
      <c r="D442" s="25"/>
      <c r="E442" s="24">
        <f>F442+G442+H442+I442+J442+K442+L442+M442+N442</f>
        <v>23041.932000000001</v>
      </c>
      <c r="F442" s="24">
        <f>F445+F447</f>
        <v>2813.8</v>
      </c>
      <c r="G442" s="24">
        <f>G445+G447</f>
        <v>3670</v>
      </c>
      <c r="H442" s="24">
        <f>H445+H447</f>
        <v>3152.6320000000001</v>
      </c>
      <c r="I442" s="24">
        <f>I445+I447</f>
        <v>5045</v>
      </c>
      <c r="J442" s="24">
        <f>J446+J447</f>
        <v>3250</v>
      </c>
      <c r="K442" s="24">
        <f>K446+K447</f>
        <v>2500</v>
      </c>
      <c r="L442" s="24">
        <f>L446+L447</f>
        <v>1305.25</v>
      </c>
      <c r="M442" s="24">
        <f>M446+M447</f>
        <v>1305.25</v>
      </c>
      <c r="N442" s="24">
        <f>N446+N447</f>
        <v>0</v>
      </c>
    </row>
    <row r="443" spans="1:14" ht="37.5" x14ac:dyDescent="0.3">
      <c r="A443" s="65"/>
      <c r="B443" s="68"/>
      <c r="C443" s="22" t="s">
        <v>6</v>
      </c>
      <c r="D443" s="25"/>
      <c r="E443" s="24">
        <v>0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>
        <v>0</v>
      </c>
    </row>
    <row r="444" spans="1:14" ht="37.5" x14ac:dyDescent="0.3">
      <c r="A444" s="65"/>
      <c r="B444" s="68"/>
      <c r="C444" s="22" t="s">
        <v>7</v>
      </c>
      <c r="D444" s="25"/>
      <c r="E444" s="24">
        <f>E445+E446</f>
        <v>22259.3</v>
      </c>
      <c r="F444" s="24">
        <f t="shared" ref="F444:N444" si="126">F445+F446</f>
        <v>2608.8000000000002</v>
      </c>
      <c r="G444" s="24">
        <f t="shared" si="126"/>
        <v>3200</v>
      </c>
      <c r="H444" s="24">
        <f t="shared" si="126"/>
        <v>3090</v>
      </c>
      <c r="I444" s="24">
        <f t="shared" si="126"/>
        <v>5000</v>
      </c>
      <c r="J444" s="24">
        <f t="shared" si="126"/>
        <v>3250</v>
      </c>
      <c r="K444" s="24">
        <f t="shared" si="126"/>
        <v>2500</v>
      </c>
      <c r="L444" s="24">
        <f t="shared" si="126"/>
        <v>1305.25</v>
      </c>
      <c r="M444" s="24">
        <f t="shared" si="126"/>
        <v>1305.25</v>
      </c>
      <c r="N444" s="24">
        <f t="shared" si="126"/>
        <v>0</v>
      </c>
    </row>
    <row r="445" spans="1:14" ht="37.5" x14ac:dyDescent="0.3">
      <c r="A445" s="65"/>
      <c r="B445" s="68"/>
      <c r="C445" s="22" t="s">
        <v>7</v>
      </c>
      <c r="D445" s="23" t="s">
        <v>35</v>
      </c>
      <c r="E445" s="24">
        <f>SUM(F445:N445)</f>
        <v>13898.8</v>
      </c>
      <c r="F445" s="24">
        <f>F454+F463+F472</f>
        <v>2608.8000000000002</v>
      </c>
      <c r="G445" s="24">
        <f>G454+G463+G472</f>
        <v>3200</v>
      </c>
      <c r="H445" s="24">
        <f>H454+H463+H472</f>
        <v>3090</v>
      </c>
      <c r="I445" s="24">
        <f>I454+I463+I472</f>
        <v>5000</v>
      </c>
      <c r="J445" s="24">
        <f>J454+J463+J472</f>
        <v>0</v>
      </c>
      <c r="K445" s="24">
        <v>0</v>
      </c>
      <c r="L445" s="24">
        <v>0</v>
      </c>
      <c r="M445" s="24">
        <v>0</v>
      </c>
      <c r="N445" s="24">
        <v>0</v>
      </c>
    </row>
    <row r="446" spans="1:14" ht="37.5" x14ac:dyDescent="0.3">
      <c r="A446" s="65"/>
      <c r="B446" s="68"/>
      <c r="C446" s="22" t="s">
        <v>7</v>
      </c>
      <c r="D446" s="23" t="s">
        <v>143</v>
      </c>
      <c r="E446" s="24">
        <f>F446+G446+H446+I446+J446+K446+L446+M446+N446</f>
        <v>8360.5</v>
      </c>
      <c r="F446" s="24">
        <v>0</v>
      </c>
      <c r="G446" s="24">
        <v>0</v>
      </c>
      <c r="H446" s="24">
        <v>0</v>
      </c>
      <c r="I446" s="24">
        <v>0</v>
      </c>
      <c r="J446" s="24">
        <f>J455+J464</f>
        <v>3250</v>
      </c>
      <c r="K446" s="24">
        <f>K455+K464</f>
        <v>2500</v>
      </c>
      <c r="L446" s="24">
        <f t="shared" ref="L446:N446" si="127">L455+L464</f>
        <v>1305.25</v>
      </c>
      <c r="M446" s="24">
        <f t="shared" si="127"/>
        <v>1305.25</v>
      </c>
      <c r="N446" s="24">
        <f t="shared" si="127"/>
        <v>0</v>
      </c>
    </row>
    <row r="447" spans="1:14" ht="37.5" x14ac:dyDescent="0.3">
      <c r="A447" s="65"/>
      <c r="B447" s="68"/>
      <c r="C447" s="22" t="s">
        <v>8</v>
      </c>
      <c r="D447" s="23"/>
      <c r="E447" s="24">
        <f>SUM(F447:N447)</f>
        <v>782.63199999999995</v>
      </c>
      <c r="F447" s="24">
        <f>F456+F465</f>
        <v>205</v>
      </c>
      <c r="G447" s="24">
        <f t="shared" ref="G447:N447" si="128">G456+G465</f>
        <v>470</v>
      </c>
      <c r="H447" s="24">
        <f t="shared" si="128"/>
        <v>62.631999999999998</v>
      </c>
      <c r="I447" s="24">
        <f t="shared" si="128"/>
        <v>45</v>
      </c>
      <c r="J447" s="24">
        <f t="shared" si="128"/>
        <v>0</v>
      </c>
      <c r="K447" s="24">
        <f t="shared" si="128"/>
        <v>0</v>
      </c>
      <c r="L447" s="24">
        <f t="shared" si="128"/>
        <v>0</v>
      </c>
      <c r="M447" s="24">
        <f t="shared" si="128"/>
        <v>0</v>
      </c>
      <c r="N447" s="24">
        <f t="shared" si="128"/>
        <v>0</v>
      </c>
    </row>
    <row r="448" spans="1:14" ht="40.5" customHeight="1" x14ac:dyDescent="0.3">
      <c r="A448" s="65"/>
      <c r="B448" s="68"/>
      <c r="C448" s="22" t="s">
        <v>128</v>
      </c>
      <c r="D448" s="23"/>
      <c r="E448" s="24">
        <v>0</v>
      </c>
      <c r="F448" s="24">
        <v>0</v>
      </c>
      <c r="G448" s="24">
        <v>0</v>
      </c>
      <c r="H448" s="24">
        <v>0</v>
      </c>
      <c r="I448" s="24">
        <v>0</v>
      </c>
      <c r="J448" s="24">
        <v>0</v>
      </c>
      <c r="K448" s="24">
        <v>0</v>
      </c>
      <c r="L448" s="24">
        <v>0</v>
      </c>
      <c r="M448" s="24">
        <v>0</v>
      </c>
      <c r="N448" s="24">
        <v>0</v>
      </c>
    </row>
    <row r="449" spans="1:14" ht="37.5" x14ac:dyDescent="0.3">
      <c r="A449" s="65"/>
      <c r="B449" s="68"/>
      <c r="C449" s="22" t="s">
        <v>4</v>
      </c>
      <c r="D449" s="23"/>
      <c r="E449" s="24">
        <v>0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>
        <v>0</v>
      </c>
    </row>
    <row r="450" spans="1:14" ht="37.5" x14ac:dyDescent="0.3">
      <c r="A450" s="65"/>
      <c r="B450" s="68"/>
      <c r="C450" s="22" t="s">
        <v>129</v>
      </c>
      <c r="D450" s="23"/>
      <c r="E450" s="24">
        <v>0</v>
      </c>
      <c r="F450" s="24">
        <v>0</v>
      </c>
      <c r="G450" s="24">
        <v>0</v>
      </c>
      <c r="H450" s="24">
        <v>0</v>
      </c>
      <c r="I450" s="24">
        <v>0</v>
      </c>
      <c r="J450" s="24">
        <v>0</v>
      </c>
      <c r="K450" s="24">
        <v>0</v>
      </c>
      <c r="L450" s="24">
        <v>0</v>
      </c>
      <c r="M450" s="24">
        <v>0</v>
      </c>
      <c r="N450" s="24">
        <v>0</v>
      </c>
    </row>
    <row r="451" spans="1:14" ht="56.25" x14ac:dyDescent="0.3">
      <c r="A451" s="66"/>
      <c r="B451" s="69"/>
      <c r="C451" s="22" t="s">
        <v>50</v>
      </c>
      <c r="D451" s="23"/>
      <c r="E451" s="24">
        <v>0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>
        <v>0</v>
      </c>
    </row>
    <row r="452" spans="1:14" ht="20.25" customHeight="1" x14ac:dyDescent="0.3">
      <c r="A452" s="70" t="s">
        <v>52</v>
      </c>
      <c r="B452" s="67" t="s">
        <v>115</v>
      </c>
      <c r="C452" s="22" t="s">
        <v>31</v>
      </c>
      <c r="D452" s="25"/>
      <c r="E452" s="24">
        <f>E454+E456</f>
        <v>9746.4740000000002</v>
      </c>
      <c r="F452" s="24">
        <f>F454+F456</f>
        <v>1763.8</v>
      </c>
      <c r="G452" s="24">
        <f>G454+G456</f>
        <v>2400</v>
      </c>
      <c r="H452" s="24">
        <f>H454+H456</f>
        <v>1900</v>
      </c>
      <c r="I452" s="24">
        <f>I454+I456</f>
        <v>3682.674</v>
      </c>
      <c r="J452" s="24">
        <f>J455</f>
        <v>1850</v>
      </c>
      <c r="K452" s="24">
        <f>K455</f>
        <v>2500</v>
      </c>
      <c r="L452" s="24">
        <f>L455</f>
        <v>1305.25</v>
      </c>
      <c r="M452" s="24">
        <f>M455</f>
        <v>1305.25</v>
      </c>
      <c r="N452" s="24">
        <f>N455</f>
        <v>0</v>
      </c>
    </row>
    <row r="453" spans="1:14" ht="37.5" x14ac:dyDescent="0.3">
      <c r="A453" s="71"/>
      <c r="B453" s="68"/>
      <c r="C453" s="22" t="s">
        <v>6</v>
      </c>
      <c r="D453" s="25"/>
      <c r="E453" s="24">
        <v>0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>
        <v>0</v>
      </c>
    </row>
    <row r="454" spans="1:14" ht="37.5" x14ac:dyDescent="0.3">
      <c r="A454" s="71"/>
      <c r="B454" s="68"/>
      <c r="C454" s="22" t="s">
        <v>7</v>
      </c>
      <c r="D454" s="23" t="s">
        <v>35</v>
      </c>
      <c r="E454" s="24">
        <f>SUM(F454:N454)</f>
        <v>9241.4740000000002</v>
      </c>
      <c r="F454" s="24">
        <v>1558.8</v>
      </c>
      <c r="G454" s="24">
        <v>2100</v>
      </c>
      <c r="H454" s="24">
        <v>1900</v>
      </c>
      <c r="I454" s="24">
        <v>3682.674</v>
      </c>
      <c r="J454" s="24">
        <v>0</v>
      </c>
      <c r="K454" s="24">
        <v>0</v>
      </c>
      <c r="L454" s="24">
        <v>0</v>
      </c>
      <c r="M454" s="24">
        <v>0</v>
      </c>
      <c r="N454" s="24">
        <v>0</v>
      </c>
    </row>
    <row r="455" spans="1:14" ht="37.5" x14ac:dyDescent="0.3">
      <c r="A455" s="71"/>
      <c r="B455" s="68"/>
      <c r="C455" s="22" t="s">
        <v>7</v>
      </c>
      <c r="D455" s="23" t="s">
        <v>143</v>
      </c>
      <c r="E455" s="24">
        <f>SUM(F455:N455)</f>
        <v>6960.5</v>
      </c>
      <c r="F455" s="24">
        <v>0</v>
      </c>
      <c r="G455" s="24">
        <v>0</v>
      </c>
      <c r="H455" s="24">
        <v>0</v>
      </c>
      <c r="I455" s="24">
        <v>0</v>
      </c>
      <c r="J455" s="24">
        <v>1850</v>
      </c>
      <c r="K455" s="24">
        <v>2500</v>
      </c>
      <c r="L455" s="24">
        <v>1305.25</v>
      </c>
      <c r="M455" s="24">
        <v>1305.25</v>
      </c>
      <c r="N455" s="24">
        <v>0</v>
      </c>
    </row>
    <row r="456" spans="1:14" ht="37.5" x14ac:dyDescent="0.3">
      <c r="A456" s="71"/>
      <c r="B456" s="68"/>
      <c r="C456" s="22" t="s">
        <v>8</v>
      </c>
      <c r="D456" s="23"/>
      <c r="E456" s="24">
        <f>SUM(F456:N456)</f>
        <v>505</v>
      </c>
      <c r="F456" s="24">
        <v>205</v>
      </c>
      <c r="G456" s="24">
        <v>300</v>
      </c>
      <c r="H456" s="24">
        <v>0</v>
      </c>
      <c r="I456" s="24">
        <v>0</v>
      </c>
      <c r="J456" s="24">
        <v>0</v>
      </c>
      <c r="K456" s="24">
        <v>0</v>
      </c>
      <c r="L456" s="24">
        <v>0</v>
      </c>
      <c r="M456" s="24">
        <v>0</v>
      </c>
      <c r="N456" s="24">
        <v>0</v>
      </c>
    </row>
    <row r="457" spans="1:14" ht="40.5" customHeight="1" x14ac:dyDescent="0.3">
      <c r="A457" s="71"/>
      <c r="B457" s="68"/>
      <c r="C457" s="22" t="s">
        <v>128</v>
      </c>
      <c r="D457" s="23"/>
      <c r="E457" s="24">
        <v>0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>
        <v>0</v>
      </c>
    </row>
    <row r="458" spans="1:14" ht="37.5" x14ac:dyDescent="0.3">
      <c r="A458" s="71"/>
      <c r="B458" s="68"/>
      <c r="C458" s="22" t="s">
        <v>4</v>
      </c>
      <c r="D458" s="23"/>
      <c r="E458" s="24">
        <v>0</v>
      </c>
      <c r="F458" s="24">
        <v>0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4">
        <v>0</v>
      </c>
      <c r="M458" s="24">
        <v>0</v>
      </c>
      <c r="N458" s="24">
        <v>0</v>
      </c>
    </row>
    <row r="459" spans="1:14" ht="37.5" x14ac:dyDescent="0.3">
      <c r="A459" s="71"/>
      <c r="B459" s="68"/>
      <c r="C459" s="22" t="s">
        <v>129</v>
      </c>
      <c r="D459" s="23"/>
      <c r="E459" s="24">
        <v>0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>
        <v>0</v>
      </c>
    </row>
    <row r="460" spans="1:14" ht="56.25" x14ac:dyDescent="0.3">
      <c r="A460" s="72"/>
      <c r="B460" s="69"/>
      <c r="C460" s="22" t="s">
        <v>50</v>
      </c>
      <c r="D460" s="23"/>
      <c r="E460" s="24">
        <v>0</v>
      </c>
      <c r="F460" s="24">
        <v>0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4">
        <v>0</v>
      </c>
      <c r="M460" s="24">
        <v>0</v>
      </c>
      <c r="N460" s="24">
        <v>0</v>
      </c>
    </row>
    <row r="461" spans="1:14" ht="18.75" x14ac:dyDescent="0.3">
      <c r="A461" s="58" t="s">
        <v>91</v>
      </c>
      <c r="B461" s="67" t="s">
        <v>137</v>
      </c>
      <c r="C461" s="22" t="s">
        <v>31</v>
      </c>
      <c r="D461" s="23"/>
      <c r="E461" s="24">
        <f>E463+E465</f>
        <v>4884.9579999999996</v>
      </c>
      <c r="F461" s="24">
        <f>F463+F465</f>
        <v>1000</v>
      </c>
      <c r="G461" s="24">
        <f>G463+G465</f>
        <v>1270</v>
      </c>
      <c r="H461" s="24">
        <f>H463+H465</f>
        <v>1252.6320000000001</v>
      </c>
      <c r="I461" s="24">
        <f>I463+I465</f>
        <v>1362.326</v>
      </c>
      <c r="J461" s="24">
        <f>J464+J465</f>
        <v>1400</v>
      </c>
      <c r="K461" s="24">
        <f>K464+K465</f>
        <v>0</v>
      </c>
      <c r="L461" s="24">
        <f>L464+L465</f>
        <v>0</v>
      </c>
      <c r="M461" s="24">
        <f>M464+M465</f>
        <v>0</v>
      </c>
      <c r="N461" s="24">
        <f>N464+N465</f>
        <v>0</v>
      </c>
    </row>
    <row r="462" spans="1:14" ht="37.5" x14ac:dyDescent="0.3">
      <c r="A462" s="59"/>
      <c r="B462" s="68"/>
      <c r="C462" s="22" t="s">
        <v>6</v>
      </c>
      <c r="D462" s="23"/>
      <c r="E462" s="24">
        <v>0</v>
      </c>
      <c r="F462" s="24">
        <v>0</v>
      </c>
      <c r="G462" s="24">
        <v>0</v>
      </c>
      <c r="H462" s="24">
        <v>0</v>
      </c>
      <c r="I462" s="24">
        <v>0</v>
      </c>
      <c r="J462" s="24">
        <v>0</v>
      </c>
      <c r="K462" s="24">
        <v>0</v>
      </c>
      <c r="L462" s="24">
        <v>0</v>
      </c>
      <c r="M462" s="24">
        <v>0</v>
      </c>
      <c r="N462" s="24">
        <v>0</v>
      </c>
    </row>
    <row r="463" spans="1:14" ht="37.5" x14ac:dyDescent="0.3">
      <c r="A463" s="59"/>
      <c r="B463" s="68"/>
      <c r="C463" s="22" t="s">
        <v>7</v>
      </c>
      <c r="D463" s="23" t="s">
        <v>35</v>
      </c>
      <c r="E463" s="24">
        <f>SUM(F463:N463)</f>
        <v>4607.326</v>
      </c>
      <c r="F463" s="24">
        <v>1000</v>
      </c>
      <c r="G463" s="24">
        <v>1100</v>
      </c>
      <c r="H463" s="24">
        <v>1190</v>
      </c>
      <c r="I463" s="24">
        <v>1317.326</v>
      </c>
      <c r="J463" s="24">
        <v>0</v>
      </c>
      <c r="K463" s="24">
        <v>0</v>
      </c>
      <c r="L463" s="24">
        <v>0</v>
      </c>
      <c r="M463" s="24">
        <v>0</v>
      </c>
      <c r="N463" s="24">
        <v>0</v>
      </c>
    </row>
    <row r="464" spans="1:14" ht="37.5" x14ac:dyDescent="0.3">
      <c r="A464" s="59"/>
      <c r="B464" s="68"/>
      <c r="C464" s="22" t="s">
        <v>7</v>
      </c>
      <c r="D464" s="23" t="s">
        <v>143</v>
      </c>
      <c r="E464" s="24">
        <f>SUM(F464:N464)</f>
        <v>1400</v>
      </c>
      <c r="F464" s="24">
        <v>0</v>
      </c>
      <c r="G464" s="24">
        <v>0</v>
      </c>
      <c r="H464" s="24">
        <v>0</v>
      </c>
      <c r="I464" s="24">
        <v>0</v>
      </c>
      <c r="J464" s="24">
        <v>1400</v>
      </c>
      <c r="K464" s="24">
        <v>0</v>
      </c>
      <c r="L464" s="24">
        <v>0</v>
      </c>
      <c r="M464" s="24">
        <v>0</v>
      </c>
      <c r="N464" s="24">
        <v>0</v>
      </c>
    </row>
    <row r="465" spans="1:15" ht="37.5" x14ac:dyDescent="0.3">
      <c r="A465" s="59"/>
      <c r="B465" s="68"/>
      <c r="C465" s="22" t="s">
        <v>8</v>
      </c>
      <c r="D465" s="23"/>
      <c r="E465" s="24">
        <f>SUM(F465:N465)</f>
        <v>277.63200000000001</v>
      </c>
      <c r="F465" s="24">
        <v>0</v>
      </c>
      <c r="G465" s="24">
        <v>170</v>
      </c>
      <c r="H465" s="24">
        <v>62.631999999999998</v>
      </c>
      <c r="I465" s="24">
        <v>45</v>
      </c>
      <c r="J465" s="24">
        <v>0</v>
      </c>
      <c r="K465" s="24">
        <v>0</v>
      </c>
      <c r="L465" s="24">
        <v>0</v>
      </c>
      <c r="M465" s="24">
        <v>0</v>
      </c>
      <c r="N465" s="24">
        <v>0</v>
      </c>
    </row>
    <row r="466" spans="1:15" ht="41.25" customHeight="1" x14ac:dyDescent="0.3">
      <c r="A466" s="59"/>
      <c r="B466" s="68"/>
      <c r="C466" s="22" t="s">
        <v>128</v>
      </c>
      <c r="D466" s="23"/>
      <c r="E466" s="24">
        <v>0</v>
      </c>
      <c r="F466" s="24">
        <v>0</v>
      </c>
      <c r="G466" s="24">
        <v>0</v>
      </c>
      <c r="H466" s="24">
        <v>0</v>
      </c>
      <c r="I466" s="24">
        <v>0</v>
      </c>
      <c r="J466" s="24">
        <v>0</v>
      </c>
      <c r="K466" s="24">
        <v>0</v>
      </c>
      <c r="L466" s="24">
        <v>0</v>
      </c>
      <c r="M466" s="24">
        <v>0</v>
      </c>
      <c r="N466" s="24">
        <v>0</v>
      </c>
    </row>
    <row r="467" spans="1:15" ht="37.5" x14ac:dyDescent="0.3">
      <c r="A467" s="59"/>
      <c r="B467" s="68"/>
      <c r="C467" s="22" t="s">
        <v>4</v>
      </c>
      <c r="D467" s="23"/>
      <c r="E467" s="24">
        <v>0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>
        <v>0</v>
      </c>
    </row>
    <row r="468" spans="1:15" ht="37.5" x14ac:dyDescent="0.3">
      <c r="A468" s="59"/>
      <c r="B468" s="68"/>
      <c r="C468" s="22" t="s">
        <v>129</v>
      </c>
      <c r="D468" s="23"/>
      <c r="E468" s="24">
        <v>0</v>
      </c>
      <c r="F468" s="24">
        <v>0</v>
      </c>
      <c r="G468" s="24">
        <v>0</v>
      </c>
      <c r="H468" s="24">
        <v>0</v>
      </c>
      <c r="I468" s="24">
        <v>0</v>
      </c>
      <c r="J468" s="24">
        <v>0</v>
      </c>
      <c r="K468" s="24">
        <v>0</v>
      </c>
      <c r="L468" s="24">
        <v>0</v>
      </c>
      <c r="M468" s="24">
        <v>0</v>
      </c>
      <c r="N468" s="24">
        <v>0</v>
      </c>
    </row>
    <row r="469" spans="1:15" ht="56.25" x14ac:dyDescent="0.3">
      <c r="A469" s="60"/>
      <c r="B469" s="69"/>
      <c r="C469" s="22" t="s">
        <v>50</v>
      </c>
      <c r="D469" s="23"/>
      <c r="E469" s="24">
        <v>0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>
        <v>0</v>
      </c>
    </row>
    <row r="470" spans="1:15" ht="20.25" customHeight="1" x14ac:dyDescent="0.3">
      <c r="A470" s="58" t="s">
        <v>138</v>
      </c>
      <c r="B470" s="61" t="s">
        <v>139</v>
      </c>
      <c r="C470" s="22" t="s">
        <v>31</v>
      </c>
      <c r="D470" s="23"/>
      <c r="E470" s="24">
        <f>E472</f>
        <v>50</v>
      </c>
      <c r="F470" s="24">
        <f t="shared" ref="F470:N470" si="129">F472</f>
        <v>50</v>
      </c>
      <c r="G470" s="24">
        <f t="shared" si="129"/>
        <v>0</v>
      </c>
      <c r="H470" s="24">
        <f t="shared" si="129"/>
        <v>0</v>
      </c>
      <c r="I470" s="24">
        <f t="shared" si="129"/>
        <v>0</v>
      </c>
      <c r="J470" s="24">
        <f t="shared" si="129"/>
        <v>0</v>
      </c>
      <c r="K470" s="24">
        <f t="shared" si="129"/>
        <v>0</v>
      </c>
      <c r="L470" s="24">
        <f t="shared" si="129"/>
        <v>0</v>
      </c>
      <c r="M470" s="24">
        <f t="shared" si="129"/>
        <v>0</v>
      </c>
      <c r="N470" s="24">
        <f t="shared" si="129"/>
        <v>0</v>
      </c>
    </row>
    <row r="471" spans="1:15" ht="20.25" customHeight="1" x14ac:dyDescent="0.3">
      <c r="A471" s="59"/>
      <c r="B471" s="62"/>
      <c r="C471" s="22" t="s">
        <v>6</v>
      </c>
      <c r="D471" s="23"/>
      <c r="E471" s="24">
        <v>0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>
        <v>0</v>
      </c>
    </row>
    <row r="472" spans="1:15" ht="20.25" customHeight="1" x14ac:dyDescent="0.3">
      <c r="A472" s="59"/>
      <c r="B472" s="62"/>
      <c r="C472" s="22" t="s">
        <v>7</v>
      </c>
      <c r="D472" s="23" t="s">
        <v>35</v>
      </c>
      <c r="E472" s="24">
        <f>SUM(F472:N472)</f>
        <v>50</v>
      </c>
      <c r="F472" s="24">
        <v>50</v>
      </c>
      <c r="G472" s="24">
        <v>0</v>
      </c>
      <c r="H472" s="24">
        <v>0</v>
      </c>
      <c r="I472" s="24">
        <v>0</v>
      </c>
      <c r="J472" s="24">
        <v>0</v>
      </c>
      <c r="K472" s="24">
        <v>0</v>
      </c>
      <c r="L472" s="24">
        <v>0</v>
      </c>
      <c r="M472" s="24">
        <v>0</v>
      </c>
      <c r="N472" s="24">
        <v>0</v>
      </c>
    </row>
    <row r="473" spans="1:15" ht="20.25" customHeight="1" x14ac:dyDescent="0.3">
      <c r="A473" s="59"/>
      <c r="B473" s="62"/>
      <c r="C473" s="22" t="s">
        <v>8</v>
      </c>
      <c r="D473" s="23"/>
      <c r="E473" s="24">
        <v>0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>
        <v>0</v>
      </c>
    </row>
    <row r="474" spans="1:15" ht="20.25" customHeight="1" x14ac:dyDescent="0.3">
      <c r="A474" s="59"/>
      <c r="B474" s="62"/>
      <c r="C474" s="22" t="s">
        <v>128</v>
      </c>
      <c r="D474" s="23"/>
      <c r="E474" s="24">
        <v>0</v>
      </c>
      <c r="F474" s="24">
        <v>0</v>
      </c>
      <c r="G474" s="24">
        <v>0</v>
      </c>
      <c r="H474" s="24">
        <v>0</v>
      </c>
      <c r="I474" s="24">
        <v>0</v>
      </c>
      <c r="J474" s="24">
        <v>0</v>
      </c>
      <c r="K474" s="24">
        <v>0</v>
      </c>
      <c r="L474" s="24">
        <v>0</v>
      </c>
      <c r="M474" s="24">
        <v>0</v>
      </c>
      <c r="N474" s="24">
        <v>0</v>
      </c>
    </row>
    <row r="475" spans="1:15" ht="20.25" customHeight="1" x14ac:dyDescent="0.3">
      <c r="A475" s="59"/>
      <c r="B475" s="62"/>
      <c r="C475" s="22" t="s">
        <v>4</v>
      </c>
      <c r="D475" s="23"/>
      <c r="E475" s="24">
        <v>0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>
        <v>0</v>
      </c>
    </row>
    <row r="476" spans="1:15" ht="20.25" customHeight="1" x14ac:dyDescent="0.3">
      <c r="A476" s="59"/>
      <c r="B476" s="62"/>
      <c r="C476" s="22" t="s">
        <v>129</v>
      </c>
      <c r="D476" s="23"/>
      <c r="E476" s="24">
        <v>0</v>
      </c>
      <c r="F476" s="24">
        <v>0</v>
      </c>
      <c r="G476" s="24">
        <v>0</v>
      </c>
      <c r="H476" s="24">
        <v>0</v>
      </c>
      <c r="I476" s="24">
        <v>0</v>
      </c>
      <c r="J476" s="24">
        <v>0</v>
      </c>
      <c r="K476" s="24">
        <v>0</v>
      </c>
      <c r="L476" s="24">
        <v>0</v>
      </c>
      <c r="M476" s="24">
        <v>0</v>
      </c>
      <c r="N476" s="24">
        <v>0</v>
      </c>
    </row>
    <row r="477" spans="1:15" ht="20.25" customHeight="1" x14ac:dyDescent="0.3">
      <c r="A477" s="60"/>
      <c r="B477" s="63"/>
      <c r="C477" s="22" t="s">
        <v>50</v>
      </c>
      <c r="D477" s="23"/>
      <c r="E477" s="24">
        <v>0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>
        <v>0</v>
      </c>
      <c r="O477" s="35" t="s">
        <v>142</v>
      </c>
    </row>
  </sheetData>
  <mergeCells count="102">
    <mergeCell ref="B106:B113"/>
    <mergeCell ref="A114:A121"/>
    <mergeCell ref="B114:B121"/>
    <mergeCell ref="M1:N1"/>
    <mergeCell ref="M2:N2"/>
    <mergeCell ref="A4:N4"/>
    <mergeCell ref="A3:N3"/>
    <mergeCell ref="E5:N5"/>
    <mergeCell ref="C5:C6"/>
    <mergeCell ref="A5:A6"/>
    <mergeCell ref="B5:B6"/>
    <mergeCell ref="A28:A35"/>
    <mergeCell ref="A36:A43"/>
    <mergeCell ref="B28:B35"/>
    <mergeCell ref="B36:B43"/>
    <mergeCell ref="A8:A27"/>
    <mergeCell ref="B137:B144"/>
    <mergeCell ref="A153:A160"/>
    <mergeCell ref="B8:B27"/>
    <mergeCell ref="A76:A83"/>
    <mergeCell ref="B76:B83"/>
    <mergeCell ref="A84:A97"/>
    <mergeCell ref="B84:B97"/>
    <mergeCell ref="A44:A57"/>
    <mergeCell ref="B44:B57"/>
    <mergeCell ref="A58:A65"/>
    <mergeCell ref="B58:B65"/>
    <mergeCell ref="A66:A75"/>
    <mergeCell ref="B66:B75"/>
    <mergeCell ref="A98:A105"/>
    <mergeCell ref="B98:B105"/>
    <mergeCell ref="A106:A113"/>
    <mergeCell ref="A122:A136"/>
    <mergeCell ref="B122:B136"/>
    <mergeCell ref="A198:A211"/>
    <mergeCell ref="B198:B211"/>
    <mergeCell ref="A177:A188"/>
    <mergeCell ref="B177:B188"/>
    <mergeCell ref="A145:A152"/>
    <mergeCell ref="B161:B168"/>
    <mergeCell ref="A169:A176"/>
    <mergeCell ref="B169:B176"/>
    <mergeCell ref="A189:A197"/>
    <mergeCell ref="B189:B197"/>
    <mergeCell ref="B153:B160"/>
    <mergeCell ref="A161:A168"/>
    <mergeCell ref="B145:B152"/>
    <mergeCell ref="A137:A144"/>
    <mergeCell ref="A212:A220"/>
    <mergeCell ref="A254:A262"/>
    <mergeCell ref="B254:B262"/>
    <mergeCell ref="A263:A270"/>
    <mergeCell ref="B263:B270"/>
    <mergeCell ref="A246:A253"/>
    <mergeCell ref="B246:B253"/>
    <mergeCell ref="A221:A230"/>
    <mergeCell ref="B221:B230"/>
    <mergeCell ref="A239:A245"/>
    <mergeCell ref="B239:B245"/>
    <mergeCell ref="A231:A238"/>
    <mergeCell ref="B231:B238"/>
    <mergeCell ref="B212:B220"/>
    <mergeCell ref="A286:A293"/>
    <mergeCell ref="B286:B293"/>
    <mergeCell ref="A271:A285"/>
    <mergeCell ref="B271:B285"/>
    <mergeCell ref="A294:A304"/>
    <mergeCell ref="B294:B304"/>
    <mergeCell ref="A316:A328"/>
    <mergeCell ref="B316:B328"/>
    <mergeCell ref="A305:A315"/>
    <mergeCell ref="B305:B315"/>
    <mergeCell ref="A329:A336"/>
    <mergeCell ref="B329:B336"/>
    <mergeCell ref="A345:A352"/>
    <mergeCell ref="B345:B352"/>
    <mergeCell ref="A337:A344"/>
    <mergeCell ref="B337:B344"/>
    <mergeCell ref="A369:A385"/>
    <mergeCell ref="B369:B385"/>
    <mergeCell ref="A361:A368"/>
    <mergeCell ref="B361:B368"/>
    <mergeCell ref="A432:A441"/>
    <mergeCell ref="B432:B441"/>
    <mergeCell ref="A422:A431"/>
    <mergeCell ref="B422:B431"/>
    <mergeCell ref="A353:A360"/>
    <mergeCell ref="B353:B360"/>
    <mergeCell ref="A402:A411"/>
    <mergeCell ref="B402:B411"/>
    <mergeCell ref="A386:A401"/>
    <mergeCell ref="B386:B401"/>
    <mergeCell ref="A412:A421"/>
    <mergeCell ref="B412:B421"/>
    <mergeCell ref="A470:A477"/>
    <mergeCell ref="B470:B477"/>
    <mergeCell ref="A442:A451"/>
    <mergeCell ref="B442:B451"/>
    <mergeCell ref="A452:A460"/>
    <mergeCell ref="B452:B460"/>
    <mergeCell ref="A461:A469"/>
    <mergeCell ref="B461:B469"/>
  </mergeCells>
  <pageMargins left="0.23622047244094491" right="0" top="0.74803149606299213" bottom="0.74803149606299213" header="0" footer="0.31496062992125984"/>
  <pageSetup paperSize="9" scale="4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102"/>
      <c r="D1" s="102"/>
      <c r="E1" s="102"/>
      <c r="F1" s="102"/>
      <c r="G1" s="102"/>
      <c r="H1" s="102"/>
      <c r="I1" s="102"/>
      <c r="J1" s="102"/>
      <c r="K1" s="1"/>
      <c r="L1" s="4" t="s">
        <v>26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103" t="s">
        <v>25</v>
      </c>
      <c r="C2" s="103"/>
      <c r="D2" s="103"/>
      <c r="E2" s="103"/>
      <c r="F2" s="103"/>
      <c r="G2" s="103"/>
      <c r="H2" s="103"/>
      <c r="I2" s="103"/>
      <c r="J2" s="103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15</v>
      </c>
      <c r="B5" s="18" t="s">
        <v>22</v>
      </c>
      <c r="C5" s="18" t="s">
        <v>23</v>
      </c>
      <c r="D5" s="18" t="s">
        <v>19</v>
      </c>
      <c r="E5" s="18" t="s">
        <v>20</v>
      </c>
      <c r="F5" s="18" t="s">
        <v>21</v>
      </c>
      <c r="G5" s="18" t="s">
        <v>24</v>
      </c>
      <c r="H5" s="18" t="s">
        <v>27</v>
      </c>
      <c r="I5" s="18" t="s">
        <v>28</v>
      </c>
      <c r="J5" s="18" t="s">
        <v>13</v>
      </c>
      <c r="K5" s="18" t="s">
        <v>29</v>
      </c>
      <c r="L5" s="19" t="s">
        <v>30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16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17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</vt:lpstr>
      <vt:lpstr>15 внебюджет</vt:lpstr>
      <vt:lpstr>'5'!Область_печати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Вишневский Евгений Владимирович</cp:lastModifiedBy>
  <cp:lastPrinted>2022-03-14T22:13:32Z</cp:lastPrinted>
  <dcterms:created xsi:type="dcterms:W3CDTF">2011-03-10T10:26:24Z</dcterms:created>
  <dcterms:modified xsi:type="dcterms:W3CDTF">2022-03-15T01:52:21Z</dcterms:modified>
</cp:coreProperties>
</file>